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4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0520" windowHeight="6810" tabRatio="922"/>
  </bookViews>
  <sheets>
    <sheet name="Свод" sheetId="47" r:id="rId1"/>
    <sheet name="001" sheetId="1" r:id="rId2"/>
    <sheet name="007" sheetId="2" r:id="rId3"/>
    <sheet name="008" sheetId="3" r:id="rId4"/>
    <sheet name="009" sheetId="4" r:id="rId5"/>
    <sheet name="010" sheetId="5" r:id="rId6"/>
    <sheet name="013" sheetId="6" r:id="rId7"/>
    <sheet name="014" sheetId="7" r:id="rId8"/>
    <sheet name="029" sheetId="8" r:id="rId9"/>
    <sheet name="030" sheetId="9" r:id="rId10"/>
    <sheet name="033" sheetId="10" r:id="rId11"/>
    <sheet name="035" sheetId="11" r:id="rId12"/>
    <sheet name="036" sheetId="12" r:id="rId13"/>
    <sheet name="037" sheetId="13" r:id="rId14"/>
    <sheet name="038" sheetId="14" r:id="rId15"/>
    <sheet name="039" sheetId="15" r:id="rId16"/>
    <sheet name="041" sheetId="16" r:id="rId17"/>
    <sheet name="043" sheetId="17" r:id="rId18"/>
    <sheet name="045" sheetId="18" r:id="rId19"/>
    <sheet name="046" sheetId="19" r:id="rId20"/>
    <sheet name="050" sheetId="20" r:id="rId21"/>
    <sheet name="051" sheetId="21" r:id="rId22"/>
    <sheet name="062" sheetId="22" r:id="rId23"/>
    <sheet name="069" sheetId="23" r:id="rId24"/>
    <sheet name="070" sheetId="24" r:id="rId25"/>
    <sheet name="073" sheetId="25" r:id="rId26"/>
    <sheet name="087" sheetId="26" r:id="rId27"/>
    <sheet name="089" sheetId="27" r:id="rId28"/>
    <sheet name="091" sheetId="28" r:id="rId29"/>
    <sheet name="093" sheetId="29" r:id="rId30"/>
    <sheet name="097" sheetId="30" r:id="rId31"/>
    <sheet name="098" sheetId="31" r:id="rId32"/>
    <sheet name="101" sheetId="32" r:id="rId33"/>
    <sheet name="102" sheetId="33" r:id="rId34"/>
    <sheet name="109" sheetId="34" r:id="rId35"/>
    <sheet name="111" sheetId="35" r:id="rId36"/>
    <sheet name="121" sheetId="36" r:id="rId37"/>
    <sheet name="152" sheetId="37" r:id="rId38"/>
    <sheet name="168" sheetId="38" r:id="rId39"/>
    <sheet name="182" sheetId="39" r:id="rId40"/>
    <sheet name="199" sheetId="40" r:id="rId41"/>
    <sheet name="405" sheetId="41" r:id="rId42"/>
    <sheet name="419" sheetId="42" r:id="rId43"/>
    <sheet name="428" sheetId="43" r:id="rId44"/>
    <sheet name="431" sheetId="44" r:id="rId45"/>
    <sheet name="452" sheetId="45" r:id="rId46"/>
    <sheet name="456" sheetId="46" r:id="rId47"/>
  </sheets>
  <definedNames>
    <definedName name="_xlnm._FilterDatabase" localSheetId="1" hidden="1">'001'!$A$15:$AI$15</definedName>
    <definedName name="_xlnm._FilterDatabase" localSheetId="2" hidden="1">'007'!$A$15:$AI$15</definedName>
    <definedName name="_xlnm._FilterDatabase" localSheetId="3" hidden="1">'008'!$A$15:$AI$15</definedName>
    <definedName name="_xlnm._FilterDatabase" localSheetId="4" hidden="1">'009'!$A$15:$AI$15</definedName>
    <definedName name="_xlnm._FilterDatabase" localSheetId="5" hidden="1">'010'!$A$15:$AI$15</definedName>
    <definedName name="_xlnm._FilterDatabase" localSheetId="6" hidden="1">'013'!$A$15:$AI$15</definedName>
    <definedName name="_xlnm._FilterDatabase" localSheetId="7" hidden="1">'014'!$A$15:$AI$15</definedName>
    <definedName name="_xlnm._FilterDatabase" localSheetId="8" hidden="1">'029'!$A$15:$AI$15</definedName>
    <definedName name="_xlnm._FilterDatabase" localSheetId="9" hidden="1">'030'!$A$15:$AI$15</definedName>
    <definedName name="_xlnm._FilterDatabase" localSheetId="10" hidden="1">'033'!$A$15:$AI$15</definedName>
    <definedName name="_xlnm._FilterDatabase" localSheetId="11" hidden="1">'035'!$A$15:$AI$15</definedName>
    <definedName name="_xlnm._FilterDatabase" localSheetId="12" hidden="1">'036'!$A$15:$AI$15</definedName>
    <definedName name="_xlnm._FilterDatabase" localSheetId="13" hidden="1">'037'!$A$15:$AI$15</definedName>
    <definedName name="_xlnm._FilterDatabase" localSheetId="14" hidden="1">'038'!$A$15:$AI$15</definedName>
    <definedName name="_xlnm._FilterDatabase" localSheetId="15" hidden="1">'039'!$A$15:$AI$15</definedName>
    <definedName name="_xlnm._FilterDatabase" localSheetId="16" hidden="1">'041'!$A$15:$AI$15</definedName>
    <definedName name="_xlnm._FilterDatabase" localSheetId="17" hidden="1">'043'!$A$15:$AI$15</definedName>
    <definedName name="_xlnm._FilterDatabase" localSheetId="18" hidden="1">'045'!$A$15:$AI$15</definedName>
    <definedName name="_xlnm._FilterDatabase" localSheetId="19" hidden="1">'046'!$A$15:$AI$15</definedName>
    <definedName name="_xlnm._FilterDatabase" localSheetId="20" hidden="1">'050'!$A$15:$AI$15</definedName>
    <definedName name="_xlnm._FilterDatabase" localSheetId="21" hidden="1">'051'!$A$15:$AI$15</definedName>
    <definedName name="_xlnm._FilterDatabase" localSheetId="22" hidden="1">'062'!$A$15:$AI$15</definedName>
    <definedName name="_xlnm._FilterDatabase" localSheetId="23" hidden="1">'069'!$A$15:$AI$15</definedName>
    <definedName name="_xlnm._FilterDatabase" localSheetId="24" hidden="1">'070'!$A$15:$AI$15</definedName>
    <definedName name="_xlnm._FilterDatabase" localSheetId="25" hidden="1">'073'!$A$15:$AI$15</definedName>
    <definedName name="_xlnm._FilterDatabase" localSheetId="26" hidden="1">'087'!$A$15:$AI$15</definedName>
    <definedName name="_xlnm._FilterDatabase" localSheetId="27" hidden="1">'089'!$A$15:$AI$15</definedName>
    <definedName name="_xlnm._FilterDatabase" localSheetId="28" hidden="1">'091'!$A$15:$AI$15</definedName>
    <definedName name="_xlnm._FilterDatabase" localSheetId="29" hidden="1">'093'!$A$15:$AI$15</definedName>
    <definedName name="_xlnm._FilterDatabase" localSheetId="30" hidden="1">'097'!$A$15:$AI$15</definedName>
    <definedName name="_xlnm._FilterDatabase" localSheetId="31" hidden="1">'098'!$A$15:$AI$15</definedName>
    <definedName name="_xlnm._FilterDatabase" localSheetId="32" hidden="1">'101'!$A$15:$AI$15</definedName>
    <definedName name="_xlnm._FilterDatabase" localSheetId="33" hidden="1">'102'!$A$15:$AI$15</definedName>
    <definedName name="_xlnm._FilterDatabase" localSheetId="34" hidden="1">'109'!$A$15:$AI$15</definedName>
    <definedName name="_xlnm._FilterDatabase" localSheetId="35" hidden="1">'111'!$A$15:$AI$15</definedName>
    <definedName name="_xlnm._FilterDatabase" localSheetId="36" hidden="1">'121'!$A$15:$AI$15</definedName>
    <definedName name="_xlnm._FilterDatabase" localSheetId="37" hidden="1">'152'!$A$15:$AI$15</definedName>
    <definedName name="_xlnm._FilterDatabase" localSheetId="38" hidden="1">'168'!$A$15:$AI$15</definedName>
    <definedName name="_xlnm._FilterDatabase" localSheetId="39" hidden="1">'182'!$A$15:$AI$15</definedName>
    <definedName name="_xlnm._FilterDatabase" localSheetId="40" hidden="1">'199'!$A$15:$AI$15</definedName>
    <definedName name="_xlnm._FilterDatabase" localSheetId="41" hidden="1">'405'!$A$15:$AI$15</definedName>
    <definedName name="_xlnm._FilterDatabase" localSheetId="42" hidden="1">'419'!$A$15:$AI$15</definedName>
    <definedName name="_xlnm._FilterDatabase" localSheetId="43" hidden="1">'428'!$A$15:$AI$15</definedName>
    <definedName name="_xlnm._FilterDatabase" localSheetId="44" hidden="1">'431'!$A$15:$AI$15</definedName>
    <definedName name="_xlnm._FilterDatabase" localSheetId="45" hidden="1">'452'!$A$15:$AI$15</definedName>
    <definedName name="_xlnm._FilterDatabase" localSheetId="46" hidden="1">'456'!$A$15:$AI$15</definedName>
    <definedName name="_xlnm._FilterDatabase" localSheetId="0" hidden="1">Свод!$A$15:$AI$80</definedName>
  </definedNames>
  <calcPr calcId="125725"/>
</workbook>
</file>

<file path=xl/calcChain.xml><?xml version="1.0" encoding="utf-8"?>
<calcChain xmlns="http://schemas.openxmlformats.org/spreadsheetml/2006/main">
  <c r="C84" i="46"/>
  <c r="C86" l="1"/>
  <c r="C84" i="45" l="1"/>
  <c r="C86" l="1"/>
  <c r="C84" i="44" l="1"/>
  <c r="C86" l="1"/>
  <c r="C84" i="43"/>
  <c r="C86" l="1"/>
  <c r="C84" i="42" l="1"/>
  <c r="C86" l="1"/>
  <c r="C84" i="41"/>
  <c r="C86" l="1"/>
  <c r="C84" i="40" l="1"/>
  <c r="C86" l="1"/>
  <c r="C84" i="39" l="1"/>
  <c r="C86" l="1"/>
  <c r="C84" i="38" l="1"/>
  <c r="C86" l="1"/>
  <c r="C84" i="37" l="1"/>
  <c r="C86" l="1"/>
  <c r="C84" i="36"/>
  <c r="C86" l="1"/>
  <c r="C84" i="35" l="1"/>
  <c r="C86" l="1"/>
  <c r="C84" i="34"/>
  <c r="C86" l="1"/>
  <c r="C84" i="33" l="1"/>
  <c r="C86" l="1"/>
  <c r="C84" i="32" l="1"/>
  <c r="C86" l="1"/>
  <c r="C84" i="31" l="1"/>
  <c r="C86" l="1"/>
  <c r="C84" i="30"/>
  <c r="C86" l="1"/>
  <c r="C84" i="29" l="1"/>
  <c r="C86" l="1"/>
  <c r="C84" i="28"/>
  <c r="C86" l="1"/>
  <c r="C84" i="27" l="1"/>
  <c r="C86" l="1"/>
  <c r="C84" i="26"/>
  <c r="C86" l="1"/>
  <c r="C84" i="25" l="1"/>
  <c r="C86" l="1"/>
  <c r="C84" i="24" l="1"/>
  <c r="C86" l="1"/>
  <c r="C84" i="23"/>
  <c r="C86" l="1"/>
  <c r="C84" i="22" l="1"/>
  <c r="C86" l="1"/>
  <c r="C84" i="21" l="1"/>
  <c r="C86" l="1"/>
  <c r="C84" i="20"/>
  <c r="C86" l="1"/>
  <c r="C84" i="19" l="1"/>
  <c r="C86" l="1"/>
  <c r="C84" i="18"/>
  <c r="C86" l="1"/>
  <c r="C84" i="17" l="1"/>
  <c r="C86" l="1"/>
  <c r="C84" i="16" l="1"/>
  <c r="C86" l="1"/>
  <c r="C84" i="15" l="1"/>
  <c r="C86" l="1"/>
  <c r="C84" i="14" l="1"/>
  <c r="C86" l="1"/>
  <c r="C84" i="13" l="1"/>
  <c r="C86" l="1"/>
  <c r="C84" i="12"/>
  <c r="C86" l="1"/>
  <c r="C84" i="11" l="1"/>
  <c r="C86" l="1"/>
  <c r="C84" i="10"/>
  <c r="C86" l="1"/>
  <c r="C84" i="9" l="1"/>
  <c r="C86" l="1"/>
  <c r="C84" i="8"/>
  <c r="C86" l="1"/>
  <c r="C84" i="7" l="1"/>
  <c r="C86" l="1"/>
  <c r="C84" i="6" l="1"/>
  <c r="C86" l="1"/>
  <c r="C84" i="5"/>
  <c r="C86" l="1"/>
  <c r="C84" i="4" l="1"/>
  <c r="C86" l="1"/>
  <c r="C84" i="3" l="1"/>
  <c r="C86" l="1"/>
  <c r="C84" i="2" l="1"/>
  <c r="C86" l="1"/>
  <c r="C84" i="47" l="1"/>
  <c r="C84" i="1"/>
  <c r="C86" s="1"/>
  <c r="C86" i="47" l="1"/>
  <c r="R81" i="2" l="1"/>
  <c r="Q81"/>
  <c r="N81"/>
  <c r="M81"/>
  <c r="L81"/>
  <c r="H81"/>
  <c r="F81"/>
  <c r="R81" i="3"/>
  <c r="Q81"/>
  <c r="N81"/>
  <c r="M81"/>
  <c r="L81"/>
  <c r="H81"/>
  <c r="F81"/>
  <c r="R81" i="4"/>
  <c r="Q81"/>
  <c r="N81"/>
  <c r="M81"/>
  <c r="L81"/>
  <c r="H81"/>
  <c r="F81"/>
  <c r="R81" i="5"/>
  <c r="Q81"/>
  <c r="N81"/>
  <c r="M81"/>
  <c r="L81"/>
  <c r="H81"/>
  <c r="F81"/>
  <c r="R81" i="6"/>
  <c r="Q81"/>
  <c r="N81"/>
  <c r="M81"/>
  <c r="L81"/>
  <c r="H81"/>
  <c r="F81"/>
  <c r="R81" i="7"/>
  <c r="Q81"/>
  <c r="N81"/>
  <c r="M81"/>
  <c r="L81"/>
  <c r="H81"/>
  <c r="F81"/>
  <c r="R81" i="8"/>
  <c r="Q81"/>
  <c r="N81"/>
  <c r="M81"/>
  <c r="L81"/>
  <c r="H81"/>
  <c r="F81"/>
  <c r="R81" i="9"/>
  <c r="Q81"/>
  <c r="N81"/>
  <c r="M81"/>
  <c r="L81"/>
  <c r="H81"/>
  <c r="F81"/>
  <c r="R81" i="10"/>
  <c r="Q81"/>
  <c r="N81"/>
  <c r="M81"/>
  <c r="L81"/>
  <c r="H81"/>
  <c r="F81"/>
  <c r="R81" i="11"/>
  <c r="Q81"/>
  <c r="N81"/>
  <c r="M81"/>
  <c r="L81"/>
  <c r="H81"/>
  <c r="F81"/>
  <c r="R81" i="12"/>
  <c r="Q81"/>
  <c r="N81"/>
  <c r="M81"/>
  <c r="L81"/>
  <c r="H81"/>
  <c r="F81"/>
  <c r="R81" i="13"/>
  <c r="Q81"/>
  <c r="N81"/>
  <c r="M81"/>
  <c r="L81"/>
  <c r="H81"/>
  <c r="F81"/>
  <c r="R81" i="14"/>
  <c r="Q81"/>
  <c r="N81"/>
  <c r="M81"/>
  <c r="L81"/>
  <c r="H81"/>
  <c r="F81"/>
  <c r="R81" i="15"/>
  <c r="Q81"/>
  <c r="N81"/>
  <c r="M81"/>
  <c r="L81"/>
  <c r="H81"/>
  <c r="F81"/>
  <c r="R81" i="16"/>
  <c r="Q81"/>
  <c r="N81"/>
  <c r="M81"/>
  <c r="L81"/>
  <c r="H81"/>
  <c r="F81"/>
  <c r="R81" i="17"/>
  <c r="Q81"/>
  <c r="N81"/>
  <c r="M81"/>
  <c r="L81"/>
  <c r="H81"/>
  <c r="F81"/>
  <c r="R81" i="18"/>
  <c r="Q81"/>
  <c r="N81"/>
  <c r="M81"/>
  <c r="L81"/>
  <c r="H81"/>
  <c r="F81"/>
  <c r="R81" i="19"/>
  <c r="Q81"/>
  <c r="N81"/>
  <c r="M81"/>
  <c r="L81"/>
  <c r="H81"/>
  <c r="F81"/>
  <c r="R81" i="20"/>
  <c r="Q81"/>
  <c r="N81"/>
  <c r="M81"/>
  <c r="L81"/>
  <c r="H81"/>
  <c r="F81"/>
  <c r="R81" i="21"/>
  <c r="Q81"/>
  <c r="N81"/>
  <c r="M81"/>
  <c r="L81"/>
  <c r="H81"/>
  <c r="F81"/>
  <c r="R81" i="22"/>
  <c r="Q81"/>
  <c r="N81"/>
  <c r="M81"/>
  <c r="L81"/>
  <c r="H81"/>
  <c r="F81"/>
  <c r="R81" i="23"/>
  <c r="Q81"/>
  <c r="N81"/>
  <c r="M81"/>
  <c r="L81"/>
  <c r="H81"/>
  <c r="F81"/>
  <c r="R81" i="24"/>
  <c r="Q81"/>
  <c r="N81"/>
  <c r="M81"/>
  <c r="L81"/>
  <c r="H81"/>
  <c r="F81"/>
  <c r="R81" i="25"/>
  <c r="Q81"/>
  <c r="N81"/>
  <c r="M81"/>
  <c r="L81"/>
  <c r="H81"/>
  <c r="F81"/>
  <c r="R81" i="26"/>
  <c r="Q81"/>
  <c r="N81"/>
  <c r="M81"/>
  <c r="L81"/>
  <c r="H81"/>
  <c r="F81"/>
  <c r="R81" i="27"/>
  <c r="Q81"/>
  <c r="N81"/>
  <c r="M81"/>
  <c r="L81"/>
  <c r="H81"/>
  <c r="F81"/>
  <c r="R81" i="28"/>
  <c r="Q81"/>
  <c r="N81"/>
  <c r="M81"/>
  <c r="L81"/>
  <c r="H81"/>
  <c r="F81"/>
  <c r="R81" i="29"/>
  <c r="Q81"/>
  <c r="N81"/>
  <c r="M81"/>
  <c r="L81"/>
  <c r="H81"/>
  <c r="F81"/>
  <c r="R81" i="30"/>
  <c r="Q81"/>
  <c r="N81"/>
  <c r="M81"/>
  <c r="L81"/>
  <c r="H81"/>
  <c r="F81"/>
  <c r="R81" i="31"/>
  <c r="Q81"/>
  <c r="N81"/>
  <c r="M81"/>
  <c r="L81"/>
  <c r="H81"/>
  <c r="F81"/>
  <c r="R81" i="32"/>
  <c r="Q81"/>
  <c r="N81"/>
  <c r="M81"/>
  <c r="L81"/>
  <c r="H81"/>
  <c r="F81"/>
  <c r="R81" i="33"/>
  <c r="Q81"/>
  <c r="N81"/>
  <c r="M81"/>
  <c r="L81"/>
  <c r="H81"/>
  <c r="F81"/>
  <c r="R81" i="34"/>
  <c r="Q81"/>
  <c r="N81"/>
  <c r="M81"/>
  <c r="L81"/>
  <c r="H81"/>
  <c r="F81"/>
  <c r="R81" i="35"/>
  <c r="Q81"/>
  <c r="N81"/>
  <c r="M81"/>
  <c r="L81"/>
  <c r="H81"/>
  <c r="F81"/>
  <c r="R81" i="36"/>
  <c r="Q81"/>
  <c r="N81"/>
  <c r="M81"/>
  <c r="L81"/>
  <c r="H81"/>
  <c r="F81"/>
  <c r="R81" i="37"/>
  <c r="Q81"/>
  <c r="N81"/>
  <c r="M81"/>
  <c r="L81"/>
  <c r="H81"/>
  <c r="F81"/>
  <c r="R81" i="38"/>
  <c r="Q81"/>
  <c r="N81"/>
  <c r="M81"/>
  <c r="L81"/>
  <c r="H81"/>
  <c r="F81"/>
  <c r="R81" i="39"/>
  <c r="Q81"/>
  <c r="N81"/>
  <c r="M81"/>
  <c r="L81"/>
  <c r="H81"/>
  <c r="F81"/>
  <c r="R81" i="40"/>
  <c r="Q81"/>
  <c r="N81"/>
  <c r="M81"/>
  <c r="L81"/>
  <c r="H81"/>
  <c r="F81"/>
  <c r="R81" i="41"/>
  <c r="Q81"/>
  <c r="N81"/>
  <c r="M81"/>
  <c r="L81"/>
  <c r="H81"/>
  <c r="F81"/>
  <c r="R81" i="42"/>
  <c r="Q81"/>
  <c r="N81"/>
  <c r="M81"/>
  <c r="L81"/>
  <c r="H81"/>
  <c r="F81"/>
  <c r="R81" i="43"/>
  <c r="Q81"/>
  <c r="N81"/>
  <c r="M81"/>
  <c r="L81"/>
  <c r="H81"/>
  <c r="F81"/>
  <c r="R81" i="44"/>
  <c r="Q81"/>
  <c r="N81"/>
  <c r="M81"/>
  <c r="L81"/>
  <c r="H81"/>
  <c r="F81"/>
  <c r="R81" i="45"/>
  <c r="Q81"/>
  <c r="N81"/>
  <c r="M81"/>
  <c r="L81"/>
  <c r="H81"/>
  <c r="F81"/>
  <c r="R81" i="46"/>
  <c r="Q81"/>
  <c r="N81"/>
  <c r="M81"/>
  <c r="L81"/>
  <c r="H81"/>
  <c r="F81"/>
  <c r="R81" i="1"/>
  <c r="Q81"/>
  <c r="N81"/>
  <c r="M81"/>
  <c r="L81"/>
  <c r="H81"/>
  <c r="F81"/>
  <c r="D15" i="47" l="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 i="46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/>
  <c r="E15"/>
  <c r="D15"/>
  <c r="H15" i="45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/>
  <c r="F15"/>
  <c r="E15"/>
  <c r="D15"/>
  <c r="E15" i="44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43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 i="42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/>
  <c r="E15"/>
  <c r="D15"/>
  <c r="D15" i="4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4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39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E15" i="38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E15" i="37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3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3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3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I15" i="33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H15"/>
  <c r="G15"/>
  <c r="F15"/>
  <c r="E15"/>
  <c r="D15"/>
  <c r="D15" i="3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3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3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 i="28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/>
  <c r="E15"/>
  <c r="D15"/>
  <c r="D15" i="2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24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H15" i="23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G15"/>
  <c r="F15"/>
  <c r="E15"/>
  <c r="D15"/>
  <c r="D15" i="22" l="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1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2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19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18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1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16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15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1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13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1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F15" i="1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/>
  <c r="D15"/>
  <c r="D15" i="10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9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8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7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 i="6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5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4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 i="3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D15"/>
  <c r="D15" i="2"/>
  <c r="E15" s="1"/>
  <c r="F15" s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C16" i="47"/>
  <c r="D16"/>
  <c r="E16"/>
  <c r="F16"/>
  <c r="G16"/>
  <c r="H16"/>
  <c r="H81" s="1"/>
  <c r="I16"/>
  <c r="J16"/>
  <c r="K16"/>
  <c r="L16"/>
  <c r="L81" s="1"/>
  <c r="M16"/>
  <c r="M81" s="1"/>
  <c r="N16"/>
  <c r="N81" s="1"/>
  <c r="O16"/>
  <c r="P16"/>
  <c r="Q16"/>
  <c r="Q81" s="1"/>
  <c r="R16"/>
  <c r="R81" s="1"/>
  <c r="S16"/>
  <c r="T16"/>
  <c r="U16"/>
  <c r="V16"/>
  <c r="W16"/>
  <c r="X16"/>
  <c r="Y16"/>
  <c r="Z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C18"/>
  <c r="D18"/>
  <c r="E18"/>
  <c r="F18"/>
  <c r="G18"/>
  <c r="H18"/>
  <c r="I18"/>
  <c r="J18"/>
  <c r="K18"/>
  <c r="M18"/>
  <c r="N18"/>
  <c r="O18"/>
  <c r="P18"/>
  <c r="Q18"/>
  <c r="R18"/>
  <c r="S18"/>
  <c r="T18"/>
  <c r="U18"/>
  <c r="V18"/>
  <c r="W18"/>
  <c r="X18"/>
  <c r="Y18"/>
  <c r="Z18"/>
  <c r="C19"/>
  <c r="D19"/>
  <c r="E19"/>
  <c r="F19"/>
  <c r="G19"/>
  <c r="H19"/>
  <c r="I19"/>
  <c r="J19"/>
  <c r="K19"/>
  <c r="M19"/>
  <c r="N19"/>
  <c r="O19"/>
  <c r="P19"/>
  <c r="Q19"/>
  <c r="R19"/>
  <c r="S19"/>
  <c r="T19"/>
  <c r="U19"/>
  <c r="V19"/>
  <c r="W19"/>
  <c r="X19"/>
  <c r="Y19"/>
  <c r="Z19"/>
  <c r="C20"/>
  <c r="D20"/>
  <c r="E20"/>
  <c r="F20"/>
  <c r="G20"/>
  <c r="H20"/>
  <c r="I20"/>
  <c r="J20"/>
  <c r="K20"/>
  <c r="M20"/>
  <c r="N20"/>
  <c r="O20"/>
  <c r="P20"/>
  <c r="Q20"/>
  <c r="R20"/>
  <c r="S20"/>
  <c r="T20"/>
  <c r="U20"/>
  <c r="V20"/>
  <c r="W20"/>
  <c r="X20"/>
  <c r="Y20"/>
  <c r="Z20"/>
  <c r="C21"/>
  <c r="D21"/>
  <c r="E21"/>
  <c r="F21"/>
  <c r="G21"/>
  <c r="H21"/>
  <c r="I21"/>
  <c r="J21"/>
  <c r="K21"/>
  <c r="M21"/>
  <c r="N21"/>
  <c r="O21"/>
  <c r="P21"/>
  <c r="Q21"/>
  <c r="R21"/>
  <c r="S21"/>
  <c r="T21"/>
  <c r="U21"/>
  <c r="V21"/>
  <c r="W21"/>
  <c r="X21"/>
  <c r="Y21"/>
  <c r="Z21"/>
  <c r="C22"/>
  <c r="D22"/>
  <c r="E22"/>
  <c r="F22"/>
  <c r="G22"/>
  <c r="H22"/>
  <c r="I22"/>
  <c r="J22"/>
  <c r="K22"/>
  <c r="M22"/>
  <c r="N22"/>
  <c r="O22"/>
  <c r="P22"/>
  <c r="Q22"/>
  <c r="R22"/>
  <c r="S22"/>
  <c r="T22"/>
  <c r="U22"/>
  <c r="V22"/>
  <c r="W22"/>
  <c r="X22"/>
  <c r="Y22"/>
  <c r="Z22"/>
  <c r="C23"/>
  <c r="D23"/>
  <c r="E23"/>
  <c r="F23"/>
  <c r="G23"/>
  <c r="H23"/>
  <c r="I23"/>
  <c r="J23"/>
  <c r="K23"/>
  <c r="M23"/>
  <c r="N23"/>
  <c r="O23"/>
  <c r="P23"/>
  <c r="Q23"/>
  <c r="R23"/>
  <c r="S23"/>
  <c r="T23"/>
  <c r="U23"/>
  <c r="V23"/>
  <c r="W23"/>
  <c r="X23"/>
  <c r="Y23"/>
  <c r="Z23"/>
  <c r="C24"/>
  <c r="D24"/>
  <c r="E24"/>
  <c r="F24"/>
  <c r="G24"/>
  <c r="H24"/>
  <c r="I24"/>
  <c r="J24"/>
  <c r="K24"/>
  <c r="M24"/>
  <c r="N24"/>
  <c r="O24"/>
  <c r="P24"/>
  <c r="Q24"/>
  <c r="R24"/>
  <c r="S24"/>
  <c r="T24"/>
  <c r="U24"/>
  <c r="V24"/>
  <c r="W24"/>
  <c r="X24"/>
  <c r="Y24"/>
  <c r="Z24"/>
  <c r="C25"/>
  <c r="D25"/>
  <c r="E25"/>
  <c r="F25"/>
  <c r="G25"/>
  <c r="H25"/>
  <c r="I25"/>
  <c r="J25"/>
  <c r="K25"/>
  <c r="M25"/>
  <c r="N25"/>
  <c r="O25"/>
  <c r="P25"/>
  <c r="Q25"/>
  <c r="R25"/>
  <c r="S25"/>
  <c r="T25"/>
  <c r="U25"/>
  <c r="V25"/>
  <c r="W25"/>
  <c r="X25"/>
  <c r="Y25"/>
  <c r="Z25"/>
  <c r="C26"/>
  <c r="D26"/>
  <c r="E26"/>
  <c r="F26"/>
  <c r="G26"/>
  <c r="H26"/>
  <c r="I26"/>
  <c r="J26"/>
  <c r="K26"/>
  <c r="M26"/>
  <c r="N26"/>
  <c r="O26"/>
  <c r="P26"/>
  <c r="Q26"/>
  <c r="R26"/>
  <c r="S26"/>
  <c r="T26"/>
  <c r="U26"/>
  <c r="V26"/>
  <c r="W26"/>
  <c r="X26"/>
  <c r="Y26"/>
  <c r="Z26"/>
  <c r="C27"/>
  <c r="D27"/>
  <c r="E27"/>
  <c r="F27"/>
  <c r="G27"/>
  <c r="H27"/>
  <c r="I27"/>
  <c r="J27"/>
  <c r="K27"/>
  <c r="M27"/>
  <c r="N27"/>
  <c r="O27"/>
  <c r="P27"/>
  <c r="Q27"/>
  <c r="R27"/>
  <c r="S27"/>
  <c r="T27"/>
  <c r="U27"/>
  <c r="V27"/>
  <c r="W27"/>
  <c r="X27"/>
  <c r="Y27"/>
  <c r="Z27"/>
  <c r="C28"/>
  <c r="D28"/>
  <c r="E28"/>
  <c r="F28"/>
  <c r="G28"/>
  <c r="H28"/>
  <c r="I28"/>
  <c r="J28"/>
  <c r="K28"/>
  <c r="M28"/>
  <c r="N28"/>
  <c r="O28"/>
  <c r="P28"/>
  <c r="Q28"/>
  <c r="R28"/>
  <c r="S28"/>
  <c r="T28"/>
  <c r="U28"/>
  <c r="V28"/>
  <c r="W28"/>
  <c r="X28"/>
  <c r="Y28"/>
  <c r="Z28"/>
  <c r="C29"/>
  <c r="D29"/>
  <c r="E29"/>
  <c r="F29"/>
  <c r="G29"/>
  <c r="H29"/>
  <c r="I29"/>
  <c r="J29"/>
  <c r="K29"/>
  <c r="M29"/>
  <c r="N29"/>
  <c r="O29"/>
  <c r="P29"/>
  <c r="Q29"/>
  <c r="R29"/>
  <c r="S29"/>
  <c r="T29"/>
  <c r="U29"/>
  <c r="V29"/>
  <c r="W29"/>
  <c r="X29"/>
  <c r="Y29"/>
  <c r="Z29"/>
  <c r="C30"/>
  <c r="D30"/>
  <c r="E30"/>
  <c r="F30"/>
  <c r="G30"/>
  <c r="H30"/>
  <c r="I30"/>
  <c r="J30"/>
  <c r="K30"/>
  <c r="M30"/>
  <c r="N30"/>
  <c r="O30"/>
  <c r="P30"/>
  <c r="Q30"/>
  <c r="R30"/>
  <c r="S30"/>
  <c r="T30"/>
  <c r="U30"/>
  <c r="V30"/>
  <c r="W30"/>
  <c r="X30"/>
  <c r="Y30"/>
  <c r="Z30"/>
  <c r="C31"/>
  <c r="D31"/>
  <c r="E31"/>
  <c r="F31"/>
  <c r="G31"/>
  <c r="H31"/>
  <c r="I31"/>
  <c r="J31"/>
  <c r="K31"/>
  <c r="M31"/>
  <c r="N31"/>
  <c r="O31"/>
  <c r="P31"/>
  <c r="Q31"/>
  <c r="R31"/>
  <c r="S31"/>
  <c r="T31"/>
  <c r="U31"/>
  <c r="V31"/>
  <c r="W31"/>
  <c r="X31"/>
  <c r="Y31"/>
  <c r="Z31"/>
  <c r="C32"/>
  <c r="D32"/>
  <c r="E32"/>
  <c r="F32"/>
  <c r="G32"/>
  <c r="H32"/>
  <c r="I32"/>
  <c r="J32"/>
  <c r="K32"/>
  <c r="M32"/>
  <c r="N32"/>
  <c r="O32"/>
  <c r="P32"/>
  <c r="Q32"/>
  <c r="R32"/>
  <c r="S32"/>
  <c r="T32"/>
  <c r="U32"/>
  <c r="V32"/>
  <c r="W32"/>
  <c r="X32"/>
  <c r="Y32"/>
  <c r="Z32"/>
  <c r="C33"/>
  <c r="D33"/>
  <c r="E33"/>
  <c r="F33"/>
  <c r="G33"/>
  <c r="H33"/>
  <c r="I33"/>
  <c r="J33"/>
  <c r="K33"/>
  <c r="M33"/>
  <c r="N33"/>
  <c r="O33"/>
  <c r="P33"/>
  <c r="Q33"/>
  <c r="R33"/>
  <c r="S33"/>
  <c r="T33"/>
  <c r="U33"/>
  <c r="V33"/>
  <c r="W33"/>
  <c r="X33"/>
  <c r="Y33"/>
  <c r="Z33"/>
  <c r="C34"/>
  <c r="D34"/>
  <c r="E34"/>
  <c r="F34"/>
  <c r="G34"/>
  <c r="H34"/>
  <c r="I34"/>
  <c r="J34"/>
  <c r="K34"/>
  <c r="M34"/>
  <c r="N34"/>
  <c r="O34"/>
  <c r="P34"/>
  <c r="Q34"/>
  <c r="R34"/>
  <c r="S34"/>
  <c r="T34"/>
  <c r="U34"/>
  <c r="V34"/>
  <c r="W34"/>
  <c r="X34"/>
  <c r="Y34"/>
  <c r="Z34"/>
  <c r="C35"/>
  <c r="D35"/>
  <c r="E35"/>
  <c r="F35"/>
  <c r="G35"/>
  <c r="H35"/>
  <c r="I35"/>
  <c r="J35"/>
  <c r="K35"/>
  <c r="M35"/>
  <c r="N35"/>
  <c r="O35"/>
  <c r="P35"/>
  <c r="Q35"/>
  <c r="R35"/>
  <c r="S35"/>
  <c r="T35"/>
  <c r="U35"/>
  <c r="V35"/>
  <c r="W35"/>
  <c r="X35"/>
  <c r="Y35"/>
  <c r="Z35"/>
  <c r="C36"/>
  <c r="D36"/>
  <c r="E36"/>
  <c r="F36"/>
  <c r="G36"/>
  <c r="H36"/>
  <c r="I36"/>
  <c r="J36"/>
  <c r="K36"/>
  <c r="M36"/>
  <c r="N36"/>
  <c r="O36"/>
  <c r="P36"/>
  <c r="Q36"/>
  <c r="R36"/>
  <c r="S36"/>
  <c r="T36"/>
  <c r="U36"/>
  <c r="V36"/>
  <c r="W36"/>
  <c r="X36"/>
  <c r="Y36"/>
  <c r="Z36"/>
  <c r="C37"/>
  <c r="D37"/>
  <c r="E37"/>
  <c r="F37"/>
  <c r="G37"/>
  <c r="H37"/>
  <c r="I37"/>
  <c r="J37"/>
  <c r="K37"/>
  <c r="M37"/>
  <c r="N37"/>
  <c r="O37"/>
  <c r="P37"/>
  <c r="Q37"/>
  <c r="R37"/>
  <c r="S37"/>
  <c r="T37"/>
  <c r="U37"/>
  <c r="V37"/>
  <c r="W37"/>
  <c r="X37"/>
  <c r="Y37"/>
  <c r="Z37"/>
  <c r="C38"/>
  <c r="D38"/>
  <c r="E38"/>
  <c r="F38"/>
  <c r="G38"/>
  <c r="H38"/>
  <c r="I38"/>
  <c r="J38"/>
  <c r="K38"/>
  <c r="M38"/>
  <c r="N38"/>
  <c r="O38"/>
  <c r="P38"/>
  <c r="Q38"/>
  <c r="R38"/>
  <c r="S38"/>
  <c r="T38"/>
  <c r="U38"/>
  <c r="V38"/>
  <c r="W38"/>
  <c r="X38"/>
  <c r="Y38"/>
  <c r="Z38"/>
  <c r="C39"/>
  <c r="D39"/>
  <c r="E39"/>
  <c r="F39"/>
  <c r="G39"/>
  <c r="H39"/>
  <c r="I39"/>
  <c r="J39"/>
  <c r="K39"/>
  <c r="M39"/>
  <c r="N39"/>
  <c r="O39"/>
  <c r="P39"/>
  <c r="Q39"/>
  <c r="R39"/>
  <c r="S39"/>
  <c r="T39"/>
  <c r="U39"/>
  <c r="V39"/>
  <c r="W39"/>
  <c r="X39"/>
  <c r="Y39"/>
  <c r="Z39"/>
  <c r="C40"/>
  <c r="D40"/>
  <c r="E40"/>
  <c r="F40"/>
  <c r="G40"/>
  <c r="H40"/>
  <c r="I40"/>
  <c r="J40"/>
  <c r="K40"/>
  <c r="M40"/>
  <c r="N40"/>
  <c r="O40"/>
  <c r="P40"/>
  <c r="Q40"/>
  <c r="R40"/>
  <c r="S40"/>
  <c r="T40"/>
  <c r="U40"/>
  <c r="V40"/>
  <c r="W40"/>
  <c r="X40"/>
  <c r="Y40"/>
  <c r="Z40"/>
  <c r="C41"/>
  <c r="D41"/>
  <c r="E41"/>
  <c r="F41"/>
  <c r="G41"/>
  <c r="H41"/>
  <c r="I41"/>
  <c r="J41"/>
  <c r="K41"/>
  <c r="M41"/>
  <c r="N41"/>
  <c r="O41"/>
  <c r="P41"/>
  <c r="Q41"/>
  <c r="R41"/>
  <c r="S41"/>
  <c r="T41"/>
  <c r="U41"/>
  <c r="V41"/>
  <c r="W41"/>
  <c r="X41"/>
  <c r="Y41"/>
  <c r="Z41"/>
  <c r="C42"/>
  <c r="D42"/>
  <c r="E42"/>
  <c r="F42"/>
  <c r="G42"/>
  <c r="H42"/>
  <c r="I42"/>
  <c r="J42"/>
  <c r="K42"/>
  <c r="M42"/>
  <c r="N42"/>
  <c r="O42"/>
  <c r="P42"/>
  <c r="Q42"/>
  <c r="R42"/>
  <c r="S42"/>
  <c r="T42"/>
  <c r="U42"/>
  <c r="V42"/>
  <c r="W42"/>
  <c r="X42"/>
  <c r="Y42"/>
  <c r="Z42"/>
  <c r="C43"/>
  <c r="D43"/>
  <c r="E43"/>
  <c r="F43"/>
  <c r="G43"/>
  <c r="H43"/>
  <c r="I43"/>
  <c r="J43"/>
  <c r="K43"/>
  <c r="M43"/>
  <c r="N43"/>
  <c r="O43"/>
  <c r="P43"/>
  <c r="Q43"/>
  <c r="R43"/>
  <c r="S43"/>
  <c r="T43"/>
  <c r="U43"/>
  <c r="V43"/>
  <c r="W43"/>
  <c r="X43"/>
  <c r="Y43"/>
  <c r="Z43"/>
  <c r="C44"/>
  <c r="D44"/>
  <c r="E44"/>
  <c r="F44"/>
  <c r="G44"/>
  <c r="H44"/>
  <c r="I44"/>
  <c r="J44"/>
  <c r="K44"/>
  <c r="M44"/>
  <c r="N44"/>
  <c r="O44"/>
  <c r="P44"/>
  <c r="Q44"/>
  <c r="R44"/>
  <c r="S44"/>
  <c r="T44"/>
  <c r="U44"/>
  <c r="V44"/>
  <c r="W44"/>
  <c r="X44"/>
  <c r="Y44"/>
  <c r="Z44"/>
  <c r="C45"/>
  <c r="D45"/>
  <c r="E45"/>
  <c r="F45"/>
  <c r="G45"/>
  <c r="H45"/>
  <c r="I45"/>
  <c r="J45"/>
  <c r="K45"/>
  <c r="M45"/>
  <c r="N45"/>
  <c r="O45"/>
  <c r="P45"/>
  <c r="Q45"/>
  <c r="R45"/>
  <c r="S45"/>
  <c r="T45"/>
  <c r="U45"/>
  <c r="V45"/>
  <c r="W45"/>
  <c r="X45"/>
  <c r="Y45"/>
  <c r="Z45"/>
  <c r="C46"/>
  <c r="D46"/>
  <c r="E46"/>
  <c r="F46"/>
  <c r="G46"/>
  <c r="H46"/>
  <c r="I46"/>
  <c r="J46"/>
  <c r="K46"/>
  <c r="M46"/>
  <c r="N46"/>
  <c r="O46"/>
  <c r="P46"/>
  <c r="Q46"/>
  <c r="R46"/>
  <c r="S46"/>
  <c r="T46"/>
  <c r="U46"/>
  <c r="V46"/>
  <c r="W46"/>
  <c r="X46"/>
  <c r="Y46"/>
  <c r="Z46"/>
  <c r="C47"/>
  <c r="D47"/>
  <c r="E47"/>
  <c r="F47"/>
  <c r="G47"/>
  <c r="H47"/>
  <c r="I47"/>
  <c r="J47"/>
  <c r="K47"/>
  <c r="M47"/>
  <c r="N47"/>
  <c r="O47"/>
  <c r="P47"/>
  <c r="Q47"/>
  <c r="R47"/>
  <c r="S47"/>
  <c r="T47"/>
  <c r="U47"/>
  <c r="V47"/>
  <c r="W47"/>
  <c r="X47"/>
  <c r="Y47"/>
  <c r="Z47"/>
  <c r="C48"/>
  <c r="D48"/>
  <c r="E48"/>
  <c r="F48"/>
  <c r="G48"/>
  <c r="H48"/>
  <c r="I48"/>
  <c r="J48"/>
  <c r="K48"/>
  <c r="M48"/>
  <c r="N48"/>
  <c r="O48"/>
  <c r="P48"/>
  <c r="Q48"/>
  <c r="R48"/>
  <c r="S48"/>
  <c r="T48"/>
  <c r="U48"/>
  <c r="V48"/>
  <c r="W48"/>
  <c r="X48"/>
  <c r="Y48"/>
  <c r="Z48"/>
  <c r="C49"/>
  <c r="D49"/>
  <c r="E49"/>
  <c r="F49"/>
  <c r="G49"/>
  <c r="H49"/>
  <c r="I49"/>
  <c r="J49"/>
  <c r="K49"/>
  <c r="M49"/>
  <c r="N49"/>
  <c r="O49"/>
  <c r="P49"/>
  <c r="Q49"/>
  <c r="R49"/>
  <c r="S49"/>
  <c r="T49"/>
  <c r="U49"/>
  <c r="V49"/>
  <c r="W49"/>
  <c r="X49"/>
  <c r="Y49"/>
  <c r="Z49"/>
  <c r="C50"/>
  <c r="D50"/>
  <c r="E50"/>
  <c r="F50"/>
  <c r="G50"/>
  <c r="H50"/>
  <c r="I50"/>
  <c r="J50"/>
  <c r="K50"/>
  <c r="M50"/>
  <c r="N50"/>
  <c r="O50"/>
  <c r="P50"/>
  <c r="Q50"/>
  <c r="R50"/>
  <c r="S50"/>
  <c r="T50"/>
  <c r="U50"/>
  <c r="V50"/>
  <c r="W50"/>
  <c r="X50"/>
  <c r="Y50"/>
  <c r="Z50"/>
  <c r="C51"/>
  <c r="D51"/>
  <c r="E51"/>
  <c r="F51"/>
  <c r="G51"/>
  <c r="H51"/>
  <c r="I51"/>
  <c r="J51"/>
  <c r="K51"/>
  <c r="M51"/>
  <c r="N51"/>
  <c r="O51"/>
  <c r="P51"/>
  <c r="Q51"/>
  <c r="R51"/>
  <c r="S51"/>
  <c r="T51"/>
  <c r="U51"/>
  <c r="V51"/>
  <c r="W51"/>
  <c r="X51"/>
  <c r="Y51"/>
  <c r="Z51"/>
  <c r="C52"/>
  <c r="D52"/>
  <c r="E52"/>
  <c r="F52"/>
  <c r="G52"/>
  <c r="H52"/>
  <c r="I52"/>
  <c r="J52"/>
  <c r="K52"/>
  <c r="M52"/>
  <c r="N52"/>
  <c r="O52"/>
  <c r="P52"/>
  <c r="Q52"/>
  <c r="R52"/>
  <c r="S52"/>
  <c r="T52"/>
  <c r="U52"/>
  <c r="V52"/>
  <c r="W52"/>
  <c r="X52"/>
  <c r="Y52"/>
  <c r="Z52"/>
  <c r="C53"/>
  <c r="D53"/>
  <c r="E53"/>
  <c r="F53"/>
  <c r="G53"/>
  <c r="H53"/>
  <c r="I53"/>
  <c r="J53"/>
  <c r="K53"/>
  <c r="M53"/>
  <c r="N53"/>
  <c r="O53"/>
  <c r="P53"/>
  <c r="Q53"/>
  <c r="R53"/>
  <c r="S53"/>
  <c r="T53"/>
  <c r="U53"/>
  <c r="V53"/>
  <c r="W53"/>
  <c r="X53"/>
  <c r="Y53"/>
  <c r="Z53"/>
  <c r="C54"/>
  <c r="D54"/>
  <c r="E54"/>
  <c r="F54"/>
  <c r="G54"/>
  <c r="H54"/>
  <c r="I54"/>
  <c r="J54"/>
  <c r="K54"/>
  <c r="M54"/>
  <c r="N54"/>
  <c r="O54"/>
  <c r="P54"/>
  <c r="Q54"/>
  <c r="R54"/>
  <c r="S54"/>
  <c r="T54"/>
  <c r="U54"/>
  <c r="V54"/>
  <c r="W54"/>
  <c r="X54"/>
  <c r="Y54"/>
  <c r="Z54"/>
  <c r="C55"/>
  <c r="D55"/>
  <c r="E55"/>
  <c r="F55"/>
  <c r="G55"/>
  <c r="H55"/>
  <c r="I55"/>
  <c r="J55"/>
  <c r="K55"/>
  <c r="M55"/>
  <c r="N55"/>
  <c r="O55"/>
  <c r="P55"/>
  <c r="Q55"/>
  <c r="R55"/>
  <c r="S55"/>
  <c r="T55"/>
  <c r="U55"/>
  <c r="V55"/>
  <c r="W55"/>
  <c r="X55"/>
  <c r="Y55"/>
  <c r="Z55"/>
  <c r="C56"/>
  <c r="D56"/>
  <c r="E56"/>
  <c r="F56"/>
  <c r="G56"/>
  <c r="H56"/>
  <c r="I56"/>
  <c r="J56"/>
  <c r="K56"/>
  <c r="M56"/>
  <c r="N56"/>
  <c r="O56"/>
  <c r="P56"/>
  <c r="Q56"/>
  <c r="R56"/>
  <c r="S56"/>
  <c r="T56"/>
  <c r="U56"/>
  <c r="V56"/>
  <c r="W56"/>
  <c r="X56"/>
  <c r="Y56"/>
  <c r="Z56"/>
  <c r="C57"/>
  <c r="D57"/>
  <c r="E57"/>
  <c r="F57"/>
  <c r="G57"/>
  <c r="H57"/>
  <c r="I57"/>
  <c r="J57"/>
  <c r="K57"/>
  <c r="M57"/>
  <c r="N57"/>
  <c r="O57"/>
  <c r="P57"/>
  <c r="Q57"/>
  <c r="R57"/>
  <c r="S57"/>
  <c r="T57"/>
  <c r="U57"/>
  <c r="V57"/>
  <c r="W57"/>
  <c r="X57"/>
  <c r="Y57"/>
  <c r="Z57"/>
  <c r="C58"/>
  <c r="D58"/>
  <c r="E58"/>
  <c r="F58"/>
  <c r="G58"/>
  <c r="H58"/>
  <c r="I58"/>
  <c r="J58"/>
  <c r="K58"/>
  <c r="M58"/>
  <c r="N58"/>
  <c r="O58"/>
  <c r="P58"/>
  <c r="Q58"/>
  <c r="R58"/>
  <c r="S58"/>
  <c r="T58"/>
  <c r="U58"/>
  <c r="V58"/>
  <c r="W58"/>
  <c r="X58"/>
  <c r="Y58"/>
  <c r="Z58"/>
  <c r="C59"/>
  <c r="D59"/>
  <c r="E59"/>
  <c r="F59"/>
  <c r="G59"/>
  <c r="H59"/>
  <c r="I59"/>
  <c r="J59"/>
  <c r="K59"/>
  <c r="M59"/>
  <c r="N59"/>
  <c r="O59"/>
  <c r="P59"/>
  <c r="Q59"/>
  <c r="R59"/>
  <c r="S59"/>
  <c r="T59"/>
  <c r="U59"/>
  <c r="V59"/>
  <c r="W59"/>
  <c r="X59"/>
  <c r="Y59"/>
  <c r="Z59"/>
  <c r="C60"/>
  <c r="D60"/>
  <c r="E60"/>
  <c r="F60"/>
  <c r="G60"/>
  <c r="H60"/>
  <c r="I60"/>
  <c r="J60"/>
  <c r="K60"/>
  <c r="M60"/>
  <c r="N60"/>
  <c r="O60"/>
  <c r="P60"/>
  <c r="Q60"/>
  <c r="R60"/>
  <c r="S60"/>
  <c r="T60"/>
  <c r="U60"/>
  <c r="V60"/>
  <c r="W60"/>
  <c r="X60"/>
  <c r="Y60"/>
  <c r="Z60"/>
  <c r="C61"/>
  <c r="D61"/>
  <c r="E61"/>
  <c r="F61"/>
  <c r="G61"/>
  <c r="H61"/>
  <c r="I61"/>
  <c r="J61"/>
  <c r="K61"/>
  <c r="M61"/>
  <c r="N61"/>
  <c r="O61"/>
  <c r="P61"/>
  <c r="Q61"/>
  <c r="R61"/>
  <c r="S61"/>
  <c r="T61"/>
  <c r="U61"/>
  <c r="V61"/>
  <c r="W61"/>
  <c r="X61"/>
  <c r="Y61"/>
  <c r="Z61"/>
  <c r="C62"/>
  <c r="D62"/>
  <c r="E62"/>
  <c r="F62"/>
  <c r="G62"/>
  <c r="H62"/>
  <c r="I62"/>
  <c r="J62"/>
  <c r="K62"/>
  <c r="M62"/>
  <c r="N62"/>
  <c r="O62"/>
  <c r="P62"/>
  <c r="Q62"/>
  <c r="R62"/>
  <c r="S62"/>
  <c r="T62"/>
  <c r="U62"/>
  <c r="V62"/>
  <c r="W62"/>
  <c r="X62"/>
  <c r="Y62"/>
  <c r="Z62"/>
  <c r="C63"/>
  <c r="D63"/>
  <c r="E63"/>
  <c r="F63"/>
  <c r="G63"/>
  <c r="H63"/>
  <c r="I63"/>
  <c r="J63"/>
  <c r="K63"/>
  <c r="M63"/>
  <c r="N63"/>
  <c r="O63"/>
  <c r="P63"/>
  <c r="Q63"/>
  <c r="R63"/>
  <c r="S63"/>
  <c r="T63"/>
  <c r="U63"/>
  <c r="V63"/>
  <c r="W63"/>
  <c r="X63"/>
  <c r="Y63"/>
  <c r="Z63"/>
  <c r="C64"/>
  <c r="D64"/>
  <c r="E64"/>
  <c r="F64"/>
  <c r="G64"/>
  <c r="H64"/>
  <c r="I64"/>
  <c r="J64"/>
  <c r="K64"/>
  <c r="M64"/>
  <c r="N64"/>
  <c r="O64"/>
  <c r="P64"/>
  <c r="Q64"/>
  <c r="R64"/>
  <c r="S64"/>
  <c r="T64"/>
  <c r="U64"/>
  <c r="V64"/>
  <c r="W64"/>
  <c r="X64"/>
  <c r="Y64"/>
  <c r="Z64"/>
  <c r="C65"/>
  <c r="D65"/>
  <c r="E65"/>
  <c r="F65"/>
  <c r="G65"/>
  <c r="H65"/>
  <c r="I65"/>
  <c r="J65"/>
  <c r="K65"/>
  <c r="M65"/>
  <c r="N65"/>
  <c r="O65"/>
  <c r="P65"/>
  <c r="Q65"/>
  <c r="R65"/>
  <c r="S65"/>
  <c r="T65"/>
  <c r="U65"/>
  <c r="V65"/>
  <c r="W65"/>
  <c r="X65"/>
  <c r="Y65"/>
  <c r="Z65"/>
  <c r="C66"/>
  <c r="D66"/>
  <c r="E66"/>
  <c r="F66"/>
  <c r="G66"/>
  <c r="H66"/>
  <c r="I66"/>
  <c r="J66"/>
  <c r="K66"/>
  <c r="M66"/>
  <c r="N66"/>
  <c r="O66"/>
  <c r="P66"/>
  <c r="Q66"/>
  <c r="R66"/>
  <c r="S66"/>
  <c r="T66"/>
  <c r="U66"/>
  <c r="V66"/>
  <c r="W66"/>
  <c r="X66"/>
  <c r="Y66"/>
  <c r="Z66"/>
  <c r="C67"/>
  <c r="D67"/>
  <c r="E67"/>
  <c r="F67"/>
  <c r="G67"/>
  <c r="H67"/>
  <c r="I67"/>
  <c r="J67"/>
  <c r="K67"/>
  <c r="M67"/>
  <c r="N67"/>
  <c r="O67"/>
  <c r="P67"/>
  <c r="Q67"/>
  <c r="R67"/>
  <c r="S67"/>
  <c r="T67"/>
  <c r="U67"/>
  <c r="V67"/>
  <c r="W67"/>
  <c r="X67"/>
  <c r="Y67"/>
  <c r="Z67"/>
  <c r="C68"/>
  <c r="D68"/>
  <c r="E68"/>
  <c r="F68"/>
  <c r="G68"/>
  <c r="H68"/>
  <c r="I68"/>
  <c r="J68"/>
  <c r="K68"/>
  <c r="M68"/>
  <c r="N68"/>
  <c r="O68"/>
  <c r="P68"/>
  <c r="Q68"/>
  <c r="R68"/>
  <c r="S68"/>
  <c r="T68"/>
  <c r="U68"/>
  <c r="V68"/>
  <c r="W68"/>
  <c r="X68"/>
  <c r="Y68"/>
  <c r="Z68"/>
  <c r="C69"/>
  <c r="D69"/>
  <c r="E69"/>
  <c r="F69"/>
  <c r="G69"/>
  <c r="H69"/>
  <c r="I69"/>
  <c r="J69"/>
  <c r="K69"/>
  <c r="M69"/>
  <c r="N69"/>
  <c r="O69"/>
  <c r="P69"/>
  <c r="Q69"/>
  <c r="R69"/>
  <c r="S69"/>
  <c r="T69"/>
  <c r="U69"/>
  <c r="V69"/>
  <c r="W69"/>
  <c r="X69"/>
  <c r="Y69"/>
  <c r="Z69"/>
  <c r="C70"/>
  <c r="D70"/>
  <c r="E70"/>
  <c r="F70"/>
  <c r="G70"/>
  <c r="H70"/>
  <c r="I70"/>
  <c r="J70"/>
  <c r="K70"/>
  <c r="M70"/>
  <c r="N70"/>
  <c r="O70"/>
  <c r="P70"/>
  <c r="Q70"/>
  <c r="R70"/>
  <c r="S70"/>
  <c r="T70"/>
  <c r="U70"/>
  <c r="V70"/>
  <c r="W70"/>
  <c r="X70"/>
  <c r="Y70"/>
  <c r="Z70"/>
  <c r="C71"/>
  <c r="D71"/>
  <c r="E71"/>
  <c r="F71"/>
  <c r="G71"/>
  <c r="H71"/>
  <c r="I71"/>
  <c r="J71"/>
  <c r="K71"/>
  <c r="M71"/>
  <c r="N71"/>
  <c r="O71"/>
  <c r="P71"/>
  <c r="Q71"/>
  <c r="R71"/>
  <c r="S71"/>
  <c r="T71"/>
  <c r="U71"/>
  <c r="V71"/>
  <c r="W71"/>
  <c r="X71"/>
  <c r="Y71"/>
  <c r="Z71"/>
  <c r="C72"/>
  <c r="D72"/>
  <c r="E72"/>
  <c r="F72"/>
  <c r="G72"/>
  <c r="H72"/>
  <c r="I72"/>
  <c r="J72"/>
  <c r="K72"/>
  <c r="M72"/>
  <c r="N72"/>
  <c r="O72"/>
  <c r="P72"/>
  <c r="Q72"/>
  <c r="R72"/>
  <c r="S72"/>
  <c r="T72"/>
  <c r="U72"/>
  <c r="V72"/>
  <c r="W72"/>
  <c r="X72"/>
  <c r="Y72"/>
  <c r="Z72"/>
  <c r="C73"/>
  <c r="D73"/>
  <c r="E73"/>
  <c r="F73"/>
  <c r="G73"/>
  <c r="H73"/>
  <c r="I73"/>
  <c r="J73"/>
  <c r="K73"/>
  <c r="M73"/>
  <c r="N73"/>
  <c r="O73"/>
  <c r="P73"/>
  <c r="Q73"/>
  <c r="R73"/>
  <c r="S73"/>
  <c r="T73"/>
  <c r="U73"/>
  <c r="V73"/>
  <c r="W73"/>
  <c r="X73"/>
  <c r="Y73"/>
  <c r="Z73"/>
  <c r="C74"/>
  <c r="D74"/>
  <c r="E74"/>
  <c r="F74"/>
  <c r="G74"/>
  <c r="H74"/>
  <c r="I74"/>
  <c r="J74"/>
  <c r="K74"/>
  <c r="M74"/>
  <c r="N74"/>
  <c r="O74"/>
  <c r="P74"/>
  <c r="Q74"/>
  <c r="R74"/>
  <c r="S74"/>
  <c r="T74"/>
  <c r="U74"/>
  <c r="V74"/>
  <c r="W74"/>
  <c r="X74"/>
  <c r="Y74"/>
  <c r="Z74"/>
  <c r="C75"/>
  <c r="D75"/>
  <c r="E75"/>
  <c r="F75"/>
  <c r="G75"/>
  <c r="H75"/>
  <c r="I75"/>
  <c r="J75"/>
  <c r="K75"/>
  <c r="M75"/>
  <c r="N75"/>
  <c r="O75"/>
  <c r="P75"/>
  <c r="Q75"/>
  <c r="R75"/>
  <c r="S75"/>
  <c r="T75"/>
  <c r="U75"/>
  <c r="V75"/>
  <c r="W75"/>
  <c r="X75"/>
  <c r="Y75"/>
  <c r="Z75"/>
  <c r="C76"/>
  <c r="D76"/>
  <c r="E76"/>
  <c r="F76"/>
  <c r="G76"/>
  <c r="H76"/>
  <c r="I76"/>
  <c r="J76"/>
  <c r="K76"/>
  <c r="M76"/>
  <c r="N76"/>
  <c r="O76"/>
  <c r="P76"/>
  <c r="Q76"/>
  <c r="R76"/>
  <c r="S76"/>
  <c r="T76"/>
  <c r="U76"/>
  <c r="V76"/>
  <c r="W76"/>
  <c r="X76"/>
  <c r="Y76"/>
  <c r="Z76"/>
  <c r="C77"/>
  <c r="D77"/>
  <c r="E77"/>
  <c r="F77"/>
  <c r="G77"/>
  <c r="H77"/>
  <c r="I77"/>
  <c r="J77"/>
  <c r="K77"/>
  <c r="M77"/>
  <c r="N77"/>
  <c r="O77"/>
  <c r="P77"/>
  <c r="Q77"/>
  <c r="R77"/>
  <c r="S77"/>
  <c r="T77"/>
  <c r="U77"/>
  <c r="V77"/>
  <c r="W77"/>
  <c r="X77"/>
  <c r="Y77"/>
  <c r="Z77"/>
  <c r="C78"/>
  <c r="D78"/>
  <c r="E78"/>
  <c r="F78"/>
  <c r="G78"/>
  <c r="H78"/>
  <c r="I78"/>
  <c r="J78"/>
  <c r="K78"/>
  <c r="M78"/>
  <c r="N78"/>
  <c r="O78"/>
  <c r="P78"/>
  <c r="Q78"/>
  <c r="R78"/>
  <c r="S78"/>
  <c r="T78"/>
  <c r="U78"/>
  <c r="V78"/>
  <c r="W78"/>
  <c r="X78"/>
  <c r="Y78"/>
  <c r="Z78"/>
  <c r="C79"/>
  <c r="D79"/>
  <c r="E79"/>
  <c r="F79"/>
  <c r="G79"/>
  <c r="H79"/>
  <c r="I79"/>
  <c r="J79"/>
  <c r="K79"/>
  <c r="M79"/>
  <c r="N79"/>
  <c r="O79"/>
  <c r="P79"/>
  <c r="Q79"/>
  <c r="R79"/>
  <c r="S79"/>
  <c r="T79"/>
  <c r="U79"/>
  <c r="V79"/>
  <c r="W79"/>
  <c r="X79"/>
  <c r="Y79"/>
  <c r="Z79"/>
  <c r="F15" i="1"/>
  <c r="G15" s="1"/>
  <c r="H15" s="1"/>
  <c r="I15" s="1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X15" s="1"/>
  <c r="Y15" s="1"/>
  <c r="Z15" s="1"/>
  <c r="E15"/>
  <c r="D15"/>
  <c r="F81" i="47" l="1"/>
</calcChain>
</file>

<file path=xl/sharedStrings.xml><?xml version="1.0" encoding="utf-8"?>
<sst xmlns="http://schemas.openxmlformats.org/spreadsheetml/2006/main" count="8695" uniqueCount="147">
  <si>
    <t xml:space="preserve">Наименование медицинской организации: </t>
  </si>
  <si>
    <t>Объемы предоставления и финансовое обеспечение по профилям медицинской помощи на 2025 г.</t>
  </si>
  <si>
    <t>Код  профиля медицинской  помощи</t>
  </si>
  <si>
    <t>Профиль медицинской помощи</t>
  </si>
  <si>
    <t>Скорая, в том числе скорая специализированная, медицинская помощь</t>
  </si>
  <si>
    <t>Первичная медико-санитарная помощь, за исключением медицинской реабилитации</t>
  </si>
  <si>
    <t>Специализированная, в том числе высокотехнологичная, медицинская помощь, за исключением медицинской реабилитации</t>
  </si>
  <si>
    <t xml:space="preserve">Медицинская реабилитация </t>
  </si>
  <si>
    <t>в амбулаторных условиях</t>
  </si>
  <si>
    <t>в условиях дневных стационаров</t>
  </si>
  <si>
    <t>в условиях круглосуточного стационара</t>
  </si>
  <si>
    <t>в условиях дневных стационаров (первичная медико-санитарная помощь, специализированная медицинская помощь)</t>
  </si>
  <si>
    <t>в условиях круглосуточного стационара (специализированная, в том числе высокотехнологичная, медицинская помощь)</t>
  </si>
  <si>
    <t>всего</t>
  </si>
  <si>
    <t>в том числе</t>
  </si>
  <si>
    <t xml:space="preserve">для оказания  высокотехнологичной медицинской помощи </t>
  </si>
  <si>
    <t>объемы медицинской помощи</t>
  </si>
  <si>
    <t xml:space="preserve">объемы финансового обеспечения медицинской помощи, руб.
</t>
  </si>
  <si>
    <t>объемы финансового обеспечения медицинской помощи, руб.</t>
  </si>
  <si>
    <t>посещения в рамках проведения профилактических медицинских осмотров</t>
  </si>
  <si>
    <t>посещения с иными целями</t>
  </si>
  <si>
    <t>посещения по неотложной помощи</t>
  </si>
  <si>
    <t xml:space="preserve">обращения в связи с заболеваниями </t>
  </si>
  <si>
    <t>Посещения с профилактическими целями центров здоровья</t>
  </si>
  <si>
    <t>диспансерное наблюдение</t>
  </si>
  <si>
    <t>вызовов</t>
  </si>
  <si>
    <t>комплексных посещений</t>
  </si>
  <si>
    <t>посещений</t>
  </si>
  <si>
    <t>обращений</t>
  </si>
  <si>
    <t>случаев лечения</t>
  </si>
  <si>
    <t>случаев госпитализации</t>
  </si>
  <si>
    <t>А</t>
  </si>
  <si>
    <t>В</t>
  </si>
  <si>
    <t xml:space="preserve">ВСЕГО, в том числе  </t>
  </si>
  <si>
    <t>Медицинские услуги сторонних организаций (взаиморасчеты)</t>
  </si>
  <si>
    <t>акушерскому делу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</si>
  <si>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</si>
  <si>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аллергологии и иммунологии</t>
  </si>
  <si>
    <t>анестезиологии и реаниматологии</t>
  </si>
  <si>
    <t>гастроэнтерологии</t>
  </si>
  <si>
    <t>гематологии</t>
  </si>
  <si>
    <t>генетике</t>
  </si>
  <si>
    <t>гериатрии</t>
  </si>
  <si>
    <t>дерматовенерологии</t>
  </si>
  <si>
    <t>детской кардиологии</t>
  </si>
  <si>
    <t>детской онкологии</t>
  </si>
  <si>
    <t>детской урологии-андрологии</t>
  </si>
  <si>
    <t>детской хирургии</t>
  </si>
  <si>
    <t>детской эндокринологии</t>
  </si>
  <si>
    <t>инфекционным болезням</t>
  </si>
  <si>
    <t>кардиологии</t>
  </si>
  <si>
    <t>колопроктологии</t>
  </si>
  <si>
    <t>лечебной физкультуре и спортивной медицине</t>
  </si>
  <si>
    <t>лечебному делу</t>
  </si>
  <si>
    <t>медицинской реабилитации</t>
  </si>
  <si>
    <t>неврологии</t>
  </si>
  <si>
    <t>нейрохирургии</t>
  </si>
  <si>
    <t>неонатологии</t>
  </si>
  <si>
    <t>нефрологии</t>
  </si>
  <si>
    <t>общей врачебной практике (семейной медицине)</t>
  </si>
  <si>
    <t>онкологии</t>
  </si>
  <si>
    <t>ортодонтии</t>
  </si>
  <si>
    <t>оториноларингологии (за исключением кохлеарной имплантации)</t>
  </si>
  <si>
    <t>офтальмологии</t>
  </si>
  <si>
    <t>педиатрии</t>
  </si>
  <si>
    <t>профпатологии</t>
  </si>
  <si>
    <t>психиатрии</t>
  </si>
  <si>
    <t>психиатрии-наркологии</t>
  </si>
  <si>
    <t>психотерапии</t>
  </si>
  <si>
    <t>пульмонологии</t>
  </si>
  <si>
    <t>радиологии</t>
  </si>
  <si>
    <t>ревматологии</t>
  </si>
  <si>
    <t>рефлексотерапии</t>
  </si>
  <si>
    <t>сердечно-сосудистой хирургии</t>
  </si>
  <si>
    <t>сестринскому делу</t>
  </si>
  <si>
    <t>сестринскому делу в педиатрии</t>
  </si>
  <si>
    <t>скорой медицинской помощи</t>
  </si>
  <si>
    <t>стоматологии</t>
  </si>
  <si>
    <t>стоматологии детской</t>
  </si>
  <si>
    <t>стоматологии общей практики</t>
  </si>
  <si>
    <t>стоматологии профилактической</t>
  </si>
  <si>
    <t>стоматологии терапевтической</t>
  </si>
  <si>
    <t>стоматологии хирургической</t>
  </si>
  <si>
    <t>сурдологии-оториноларингологии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</si>
  <si>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</si>
  <si>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</si>
  <si>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</si>
  <si>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</si>
  <si>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</si>
  <si>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физиотерапии</t>
  </si>
  <si>
    <t>фтизиатрии</t>
  </si>
  <si>
    <t>хирургии</t>
  </si>
  <si>
    <t>хирургии (абдоминальной)</t>
  </si>
  <si>
    <t>хирургии (комбустиологии)</t>
  </si>
  <si>
    <t>челюстно-лицевой хирургии</t>
  </si>
  <si>
    <t>эндокринологии</t>
  </si>
  <si>
    <t>Прочие</t>
  </si>
  <si>
    <t>Свод</t>
  </si>
  <si>
    <t>Медицинская помощь по видам и заболеваниям, не включенным в БПОМС</t>
  </si>
  <si>
    <t>Школа для больных с хроническими заболеваниями</t>
  </si>
  <si>
    <t>х</t>
  </si>
  <si>
    <t>ООО «Офтальмологический центр Мурманской области»</t>
  </si>
  <si>
    <t>ГОБУЗ "Апатитско-Кировская центральная районная больница"</t>
  </si>
  <si>
    <t>ГОБУЗ "Центральная районная больница ЗАТО г. Североморск"</t>
  </si>
  <si>
    <t>ГОБУЗ "Кандалакшская центральная районная больница"</t>
  </si>
  <si>
    <t>ГОБУЗ "Печенгская центральная районная больница"</t>
  </si>
  <si>
    <t>ГОБУЗ "Кольская центральная районная больница"</t>
  </si>
  <si>
    <t>ГОБУЗ "Ловозерская центральная районная больница"</t>
  </si>
  <si>
    <t>ГОБУЗ "Мурманский областной клинический многопрофильный центр"</t>
  </si>
  <si>
    <t>ФГБУЗ "Мурманский многопрофильный центр имени Н.И. Пирогова"</t>
  </si>
  <si>
    <t>ГОБУЗ "Мурманская областная детская клиническая больница"</t>
  </si>
  <si>
    <t>ГОБУЗ "Мурманский областной онкологический диспансер"</t>
  </si>
  <si>
    <t>ГОАУЗ "Мурманский областной лечебно-реабилитационный центр"</t>
  </si>
  <si>
    <t>ФГБУЗ "Медико-санитарная часть № 118 Федерального медико-биологического агентства"</t>
  </si>
  <si>
    <t>ФГБУЗ "Центральная медико-санитарная часть № 120"</t>
  </si>
  <si>
    <t>ГОАУЗ «Мурманская областная межрайонная стоматологическая поликлиника»</t>
  </si>
  <si>
    <t>ГОБУЗ "Мурманская областная клиническая больница имени П.А. Баяндина"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</si>
  <si>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</t>
  </si>
  <si>
    <t>ГОБУЗ "Мончегорская центральная районная больница"</t>
  </si>
  <si>
    <t>ГОБУЗ "Оленегорская центральная районная больница"</t>
  </si>
  <si>
    <t>ФГБУН Федеральный исследовательский центр «Кольский научный центр Российской академии наук»</t>
  </si>
  <si>
    <t>ЧУЗ "Поликлиника "РЖД-Медицина" города Мурманск</t>
  </si>
  <si>
    <t>ГОАУЗ "Мурманский областной Центр специализированных видов медицинской помощи"</t>
  </si>
  <si>
    <t>ООО СГК "Изовела"</t>
  </si>
  <si>
    <t>ООО "Санаторий-профилакторий "Ковдорский"</t>
  </si>
  <si>
    <t>ООО "Фрезениус Нефрокеа"</t>
  </si>
  <si>
    <t>ООО "Корпоративный центр здоровья «Норникель"</t>
  </si>
  <si>
    <t>ООО "Колабыт"</t>
  </si>
  <si>
    <t>ООО "ЛДЦ МИБС - Мурманск"</t>
  </si>
  <si>
    <t>ООО "Александрия"</t>
  </si>
  <si>
    <t>ООО "МРТ-Эксперт Мурманск"</t>
  </si>
  <si>
    <t>ГОБУЗ "Мурманская городская детская поликлиника № 1"</t>
  </si>
  <si>
    <t>ГОБУЗ "Мурманская городская поликлиника № 1"</t>
  </si>
  <si>
    <t>ГОБУЗ "Мурманская городская поликлиника № 2"</t>
  </si>
  <si>
    <t>ГОБУЗ "Мурманская городская детская поликлиника № 4"</t>
  </si>
  <si>
    <t>ГОАУЗ "Апатитская стоматологическая поликлиника"</t>
  </si>
  <si>
    <t>ГОАУЗ "Мурманская областная стоматологическая поликлиника"</t>
  </si>
  <si>
    <t>ГОБУЗ "Мурманская городская детская поликлиника № 5"</t>
  </si>
  <si>
    <t>ФКУЗ "Медико-санитарная часть МВД РФ по Мурманской области"</t>
  </si>
  <si>
    <t>ФГКУ "1469 Военно-морской клинический госпиталь" Министерства обороны Российской Федерации</t>
  </si>
  <si>
    <t>ООО "Центр инновационной эмбриологии и репродуктологии "ЭмбриЛайф"</t>
  </si>
  <si>
    <t>ООО "Добрый доктор"</t>
  </si>
  <si>
    <t>ГОБУЗ "Мурманская областная станция скорой медицинской помощи"</t>
  </si>
  <si>
    <t>ООО "Дальневосточная медицинская компания"</t>
  </si>
  <si>
    <t>ООО "Виктория - М"</t>
  </si>
  <si>
    <t>ООО "МЕДСКАН"</t>
  </si>
  <si>
    <t>ГОБУЗ "Медицинский центр "Белая роза"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</si>
</sst>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&quot;р.&quot;_-;\-* #,##0.00&quot;р.&quot;_-;_-* \-??&quot;р.&quot;_-;_-@_-"/>
    <numFmt numFmtId="166" formatCode="_-* #,##0.00_р_._-;\-* #,##0.00_р_._-;_-* \-??_р_._-;_-@_-"/>
  </numFmts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indexed="62"/>
      <name val="Cambria"/>
      <family val="1"/>
      <charset val="204"/>
    </font>
    <font>
      <sz val="14"/>
      <color indexed="8"/>
      <name val="Cambria"/>
      <family val="1"/>
      <charset val="204"/>
    </font>
    <font>
      <b/>
      <i/>
      <sz val="14"/>
      <color indexed="8"/>
      <name val="Cambria"/>
      <family val="1"/>
      <charset val="204"/>
    </font>
    <font>
      <sz val="10"/>
      <name val="Arial Cyr"/>
      <charset val="204"/>
    </font>
    <font>
      <b/>
      <sz val="14"/>
      <name val="Cambria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sz val="12"/>
      <color rgb="FF000000"/>
      <name val="Cambria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2"/>
      <color rgb="FF000000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7">
    <xf numFmtId="0" fontId="0" fillId="0" borderId="0"/>
    <xf numFmtId="0" fontId="7" fillId="0" borderId="0">
      <alignment vertical="top"/>
    </xf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65" fontId="7" fillId="0" borderId="0" applyBorder="0" applyProtection="0">
      <alignment vertical="top"/>
    </xf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12" fillId="0" borderId="0"/>
    <xf numFmtId="0" fontId="7" fillId="0" borderId="0">
      <alignment vertical="top"/>
    </xf>
    <xf numFmtId="0" fontId="15" fillId="0" borderId="0"/>
    <xf numFmtId="0" fontId="7" fillId="0" borderId="0"/>
    <xf numFmtId="0" fontId="7" fillId="0" borderId="0"/>
    <xf numFmtId="0" fontId="16" fillId="0" borderId="0"/>
    <xf numFmtId="0" fontId="16" fillId="0" borderId="0"/>
    <xf numFmtId="0" fontId="7" fillId="0" borderId="0">
      <alignment vertical="top"/>
    </xf>
    <xf numFmtId="0" fontId="7" fillId="0" borderId="0"/>
    <xf numFmtId="0" fontId="17" fillId="0" borderId="0"/>
    <xf numFmtId="0" fontId="1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7" fillId="0" borderId="0">
      <alignment vertical="top"/>
    </xf>
    <xf numFmtId="0" fontId="14" fillId="0" borderId="0"/>
    <xf numFmtId="0" fontId="12" fillId="0" borderId="0"/>
    <xf numFmtId="0" fontId="7" fillId="0" borderId="0"/>
    <xf numFmtId="0" fontId="7" fillId="0" borderId="0">
      <alignment vertical="top"/>
    </xf>
    <xf numFmtId="0" fontId="1" fillId="0" borderId="0"/>
    <xf numFmtId="0" fontId="17" fillId="0" borderId="0"/>
    <xf numFmtId="0" fontId="7" fillId="0" borderId="0">
      <alignment vertical="top"/>
    </xf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7" fillId="0" borderId="0">
      <alignment vertical="top"/>
    </xf>
    <xf numFmtId="0" fontId="12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9" fontId="7" fillId="0" borderId="0" applyFont="0" applyFill="0" applyBorder="0" applyAlignment="0" applyProtection="0"/>
    <xf numFmtId="0" fontId="10" fillId="0" borderId="0">
      <alignment vertical="top"/>
    </xf>
    <xf numFmtId="166" fontId="7" fillId="0" borderId="0" applyBorder="0" applyProtection="0">
      <alignment vertical="top"/>
    </xf>
    <xf numFmtId="166" fontId="7" fillId="0" borderId="0" applyBorder="0" applyProtection="0">
      <alignment vertical="top"/>
    </xf>
    <xf numFmtId="43" fontId="7" fillId="0" borderId="0" applyFont="0" applyFill="0" applyBorder="0" applyAlignment="0" applyProtection="0"/>
  </cellStyleXfs>
  <cellXfs count="66">
    <xf numFmtId="0" fontId="0" fillId="0" borderId="0" xfId="0"/>
    <xf numFmtId="0" fontId="4" fillId="0" borderId="0" xfId="0" applyFont="1" applyFill="1" applyBorder="1" applyAlignment="1">
      <alignment vertical="top"/>
    </xf>
    <xf numFmtId="0" fontId="5" fillId="0" borderId="0" xfId="0" applyFont="1" applyFill="1"/>
    <xf numFmtId="49" fontId="6" fillId="0" borderId="0" xfId="0" applyNumberFormat="1" applyFont="1" applyFill="1"/>
    <xf numFmtId="0" fontId="5" fillId="0" borderId="0" xfId="0" applyNumberFormat="1" applyFont="1" applyFill="1"/>
    <xf numFmtId="4" fontId="5" fillId="0" borderId="0" xfId="0" applyNumberFormat="1" applyFont="1" applyFill="1"/>
    <xf numFmtId="0" fontId="8" fillId="0" borderId="0" xfId="1" applyFont="1" applyFill="1" applyBorder="1" applyAlignment="1">
      <alignment horizontal="left" vertical="center"/>
    </xf>
    <xf numFmtId="0" fontId="0" fillId="0" borderId="0" xfId="0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right" vertical="center" wrapText="1"/>
    </xf>
    <xf numFmtId="4" fontId="9" fillId="0" borderId="1" xfId="0" applyNumberFormat="1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3" fontId="0" fillId="0" borderId="1" xfId="0" applyNumberFormat="1" applyBorder="1"/>
    <xf numFmtId="4" fontId="0" fillId="0" borderId="1" xfId="0" applyNumberFormat="1" applyBorder="1"/>
    <xf numFmtId="3" fontId="0" fillId="0" borderId="1" xfId="0" applyNumberFormat="1" applyBorder="1" applyAlignment="1">
      <alignment horizontal="center"/>
    </xf>
    <xf numFmtId="0" fontId="0" fillId="0" borderId="1" xfId="0" applyFill="1" applyBorder="1" applyAlignment="1">
      <alignment wrapText="1"/>
    </xf>
    <xf numFmtId="3" fontId="0" fillId="0" borderId="1" xfId="0" applyNumberFormat="1" applyFill="1" applyBorder="1"/>
    <xf numFmtId="4" fontId="0" fillId="0" borderId="1" xfId="0" applyNumberFormat="1" applyFill="1" applyBorder="1"/>
    <xf numFmtId="3" fontId="0" fillId="0" borderId="1" xfId="0" applyNumberFormat="1" applyFill="1" applyBorder="1" applyAlignment="1">
      <alignment horizontal="center"/>
    </xf>
    <xf numFmtId="0" fontId="0" fillId="0" borderId="0" xfId="0" applyFill="1"/>
    <xf numFmtId="1" fontId="0" fillId="0" borderId="1" xfId="0" applyNumberFormat="1" applyFill="1" applyBorder="1" applyAlignment="1">
      <alignment wrapText="1"/>
    </xf>
    <xf numFmtId="0" fontId="0" fillId="0" borderId="1" xfId="0" applyFont="1" applyFill="1" applyBorder="1" applyAlignment="1">
      <alignment wrapText="1"/>
    </xf>
    <xf numFmtId="3" fontId="2" fillId="0" borderId="1" xfId="0" applyNumberFormat="1" applyFont="1" applyFill="1" applyBorder="1"/>
    <xf numFmtId="4" fontId="2" fillId="0" borderId="1" xfId="0" applyNumberFormat="1" applyFont="1" applyFill="1" applyBorder="1"/>
    <xf numFmtId="3" fontId="2" fillId="0" borderId="1" xfId="0" applyNumberFormat="1" applyFont="1" applyFill="1" applyBorder="1" applyAlignment="1">
      <alignment horizontal="center"/>
    </xf>
    <xf numFmtId="0" fontId="2" fillId="0" borderId="0" xfId="0" applyFont="1" applyFill="1"/>
    <xf numFmtId="4" fontId="0" fillId="0" borderId="0" xfId="0" applyNumberFormat="1"/>
    <xf numFmtId="3" fontId="0" fillId="0" borderId="0" xfId="0" applyNumberFormat="1"/>
    <xf numFmtId="0" fontId="0" fillId="0" borderId="1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07">
    <cellStyle name="Normal_Sheet1" xfId="2"/>
    <cellStyle name="Гиперссылка 2" xfId="3"/>
    <cellStyle name="Денежный 2" xfId="4"/>
    <cellStyle name="Денежный 2 2" xfId="5"/>
    <cellStyle name="Денежный 2 3" xfId="6"/>
    <cellStyle name="Денежный 3" xfId="7"/>
    <cellStyle name="Обычный" xfId="0" builtinId="0"/>
    <cellStyle name="Обычный 10" xfId="8"/>
    <cellStyle name="Обычный 11" xfId="9"/>
    <cellStyle name="Обычный 12" xfId="10"/>
    <cellStyle name="Обычный 13" xfId="11"/>
    <cellStyle name="Обычный 13 2" xfId="12"/>
    <cellStyle name="Обычный 13 2 2" xfId="13"/>
    <cellStyle name="Обычный 13 2 3" xfId="14"/>
    <cellStyle name="Обычный 13 3" xfId="15"/>
    <cellStyle name="Обычный 14" xfId="16"/>
    <cellStyle name="Обычный 15" xfId="17"/>
    <cellStyle name="Обычный 16" xfId="18"/>
    <cellStyle name="Обычный 17" xfId="19"/>
    <cellStyle name="Обычный 2" xfId="20"/>
    <cellStyle name="Обычный 2 2" xfId="21"/>
    <cellStyle name="Обычный 2 2 2" xfId="22"/>
    <cellStyle name="Обычный 2 2 2 2" xfId="23"/>
    <cellStyle name="Обычный 2 2 3" xfId="24"/>
    <cellStyle name="Обычный 2 3" xfId="25"/>
    <cellStyle name="Обычный 2 4" xfId="26"/>
    <cellStyle name="Обычный 2 5" xfId="27"/>
    <cellStyle name="Обычный 2 6" xfId="28"/>
    <cellStyle name="Обычный 3" xfId="1"/>
    <cellStyle name="Обычный 3 2" xfId="29"/>
    <cellStyle name="Обычный 3 2 2" xfId="30"/>
    <cellStyle name="Обычный 3 2 2 2" xfId="31"/>
    <cellStyle name="Обычный 3 2 2 2 2" xfId="32"/>
    <cellStyle name="Обычный 3 2 2 2 3" xfId="33"/>
    <cellStyle name="Обычный 3 2 2 2 4" xfId="34"/>
    <cellStyle name="Обычный 3 2 2 3" xfId="35"/>
    <cellStyle name="Обычный 3 2 2 4" xfId="36"/>
    <cellStyle name="Обычный 3 2 2 5" xfId="37"/>
    <cellStyle name="Обычный 3 2 2 6" xfId="38"/>
    <cellStyle name="Обычный 3 2 2 7" xfId="39"/>
    <cellStyle name="Обычный 3 2 2 8" xfId="40"/>
    <cellStyle name="Обычный 3 2 2 8 2" xfId="41"/>
    <cellStyle name="Обычный 3 2 3" xfId="42"/>
    <cellStyle name="Обычный 3 2 3 2" xfId="43"/>
    <cellStyle name="Обычный 3 2 3 2 2" xfId="44"/>
    <cellStyle name="Обычный 3 2 3 3" xfId="45"/>
    <cellStyle name="Обычный 3 2 3 4" xfId="46"/>
    <cellStyle name="Обычный 3 2 3 5" xfId="47"/>
    <cellStyle name="Обычный 3 2 3 5 2" xfId="48"/>
    <cellStyle name="Обычный 3 2 3 5 2 2" xfId="49"/>
    <cellStyle name="Обычный 3 2 3 6" xfId="50"/>
    <cellStyle name="Обычный 3 2 3 7" xfId="51"/>
    <cellStyle name="Обычный 3 3" xfId="52"/>
    <cellStyle name="Обычный 3 4" xfId="53"/>
    <cellStyle name="Обычный 3 4 2" xfId="54"/>
    <cellStyle name="Обычный 3 4 2 2" xfId="55"/>
    <cellStyle name="Обычный 3 4 2 2 2" xfId="56"/>
    <cellStyle name="Обычный 3 4 2 3" xfId="57"/>
    <cellStyle name="Обычный 3 5" xfId="58"/>
    <cellStyle name="Обычный 3 5 2" xfId="59"/>
    <cellStyle name="Обычный 3 5 2 2" xfId="60"/>
    <cellStyle name="Обычный 3 5 2 3" xfId="61"/>
    <cellStyle name="Обычный 3 5 3" xfId="62"/>
    <cellStyle name="Обычный 3 6" xfId="63"/>
    <cellStyle name="Обычный 3 6 2" xfId="64"/>
    <cellStyle name="Обычный 3 6 2 2" xfId="65"/>
    <cellStyle name="Обычный 3 7" xfId="66"/>
    <cellStyle name="Обычный 3 7 2" xfId="67"/>
    <cellStyle name="Обычный 3 7 3" xfId="68"/>
    <cellStyle name="Обычный 3 7 3 2" xfId="69"/>
    <cellStyle name="Обычный 3 7 3 3" xfId="70"/>
    <cellStyle name="Обычный 3 7 3 3 2" xfId="71"/>
    <cellStyle name="Обычный 3 7 3 4" xfId="72"/>
    <cellStyle name="Обычный 3 7 3 4 2" xfId="73"/>
    <cellStyle name="Обычный 3 7 4" xfId="74"/>
    <cellStyle name="Обычный 3 7 5" xfId="75"/>
    <cellStyle name="Обычный 3 7 6" xfId="76"/>
    <cellStyle name="Обычный 3 7 7" xfId="77"/>
    <cellStyle name="Обычный 3 7 8" xfId="78"/>
    <cellStyle name="Обычный 3 7 8 2" xfId="79"/>
    <cellStyle name="Обычный 4" xfId="80"/>
    <cellStyle name="Обычный 4 2" xfId="81"/>
    <cellStyle name="Обычный 4 3" xfId="82"/>
    <cellStyle name="Обычный 4 4" xfId="83"/>
    <cellStyle name="Обычный 4 5" xfId="84"/>
    <cellStyle name="Обычный 5" xfId="85"/>
    <cellStyle name="Обычный 5 2" xfId="86"/>
    <cellStyle name="Обычный 5 3" xfId="87"/>
    <cellStyle name="Обычный 6" xfId="88"/>
    <cellStyle name="Обычный 6 2" xfId="89"/>
    <cellStyle name="Обычный 6 2 2" xfId="90"/>
    <cellStyle name="Обычный 6 2 2 2" xfId="91"/>
    <cellStyle name="Обычный 6 3" xfId="92"/>
    <cellStyle name="Обычный 6 4" xfId="93"/>
    <cellStyle name="Обычный 6 5" xfId="94"/>
    <cellStyle name="Обычный 6 5 2" xfId="95"/>
    <cellStyle name="Обычный 7" xfId="96"/>
    <cellStyle name="Обычный 7 2" xfId="97"/>
    <cellStyle name="Обычный 7 3" xfId="98"/>
    <cellStyle name="Обычный 8" xfId="99"/>
    <cellStyle name="Обычный 8 2" xfId="100"/>
    <cellStyle name="Обычный 9" xfId="101"/>
    <cellStyle name="Процентный 2" xfId="102"/>
    <cellStyle name="Стиль 1" xfId="103"/>
    <cellStyle name="Финансовый 2" xfId="104"/>
    <cellStyle name="Финансовый 3" xfId="105"/>
    <cellStyle name="Финансовый 4" xfId="10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12"/>
  <sheetViews>
    <sheetView tabSelected="1" zoomScale="60" zoomScaleNormal="60" workbookViewId="0">
      <pane xSplit="2" ySplit="16" topLeftCell="C1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Q58" sqref="Q58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7.85546875" customWidth="1"/>
    <col min="5" max="14" width="17.7109375" customWidth="1"/>
    <col min="15" max="15" width="16.7109375" customWidth="1"/>
    <col min="16" max="16" width="17.85546875" customWidth="1"/>
    <col min="17" max="17" width="16.7109375" customWidth="1"/>
    <col min="18" max="18" width="21" customWidth="1"/>
    <col min="19" max="19" width="16.7109375" customWidth="1"/>
    <col min="20" max="20" width="19.14062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97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f>SUM('001:456'!C16)</f>
        <v>0</v>
      </c>
      <c r="D16" s="12">
        <f>SUM('001:456'!D16)</f>
        <v>0</v>
      </c>
      <c r="E16" s="11">
        <f>SUM('001:456'!E16)</f>
        <v>0</v>
      </c>
      <c r="F16" s="11">
        <f>SUM('001:456'!F16)</f>
        <v>116796</v>
      </c>
      <c r="G16" s="11">
        <f>SUM('001:456'!G16)</f>
        <v>0</v>
      </c>
      <c r="H16" s="11">
        <f>SUM('001:456'!H16)</f>
        <v>13527</v>
      </c>
      <c r="I16" s="11">
        <f>SUM('001:456'!I16)</f>
        <v>0</v>
      </c>
      <c r="J16" s="11">
        <f>SUM('001:456'!J16)</f>
        <v>0</v>
      </c>
      <c r="K16" s="11">
        <f>SUM('001:456'!K16)</f>
        <v>0</v>
      </c>
      <c r="L16" s="12">
        <f>SUM('001:456'!L16)</f>
        <v>165180281.34999999</v>
      </c>
      <c r="M16" s="11">
        <f>SUM('001:456'!M16)</f>
        <v>480</v>
      </c>
      <c r="N16" s="12">
        <f>SUM('001:456'!N16)</f>
        <v>12353015.700000001</v>
      </c>
      <c r="O16" s="11">
        <f>SUM('001:456'!O16)</f>
        <v>0</v>
      </c>
      <c r="P16" s="12">
        <f>SUM('001:456'!P16)</f>
        <v>0</v>
      </c>
      <c r="Q16" s="11">
        <f>SUM('001:456'!Q16)</f>
        <v>2485</v>
      </c>
      <c r="R16" s="12">
        <f>SUM('001:456'!R16)</f>
        <v>452650663</v>
      </c>
      <c r="S16" s="11">
        <f>SUM('001:456'!S16)</f>
        <v>0</v>
      </c>
      <c r="T16" s="12">
        <f>SUM('001:456'!T16)</f>
        <v>0</v>
      </c>
      <c r="U16" s="11">
        <f>SUM('001:456'!U16)</f>
        <v>0</v>
      </c>
      <c r="V16" s="12">
        <f>SUM('001:456'!V16)</f>
        <v>0</v>
      </c>
      <c r="W16" s="11">
        <f>SUM('001:456'!W16)</f>
        <v>0</v>
      </c>
      <c r="X16" s="12">
        <f>SUM('001:456'!X16)</f>
        <v>0</v>
      </c>
      <c r="Y16" s="11">
        <f>SUM('001:456'!Y16)</f>
        <v>0</v>
      </c>
      <c r="Z16" s="12">
        <f>SUM('001:456'!Z16)</f>
        <v>0</v>
      </c>
    </row>
    <row r="17" spans="1:29" s="18" customFormat="1" ht="30">
      <c r="A17" s="14"/>
      <c r="B17" s="15" t="s">
        <v>34</v>
      </c>
      <c r="C17" s="16">
        <f>SUM('001:456'!C17)</f>
        <v>0</v>
      </c>
      <c r="D17" s="17">
        <f>SUM('001:456'!D17)</f>
        <v>0</v>
      </c>
      <c r="E17" s="16">
        <f>SUM('001:456'!E17)</f>
        <v>0</v>
      </c>
      <c r="F17" s="16">
        <f>SUM('001:456'!F17)</f>
        <v>0</v>
      </c>
      <c r="G17" s="16">
        <f>SUM('001:456'!G17)</f>
        <v>0</v>
      </c>
      <c r="H17" s="16">
        <f>SUM('001:456'!H17)</f>
        <v>0</v>
      </c>
      <c r="I17" s="16">
        <f>SUM('001:456'!I17)</f>
        <v>0</v>
      </c>
      <c r="J17" s="16">
        <f>SUM('001:456'!J17)</f>
        <v>0</v>
      </c>
      <c r="K17" s="16">
        <f>SUM('001:456'!K17)</f>
        <v>0</v>
      </c>
      <c r="L17" s="17">
        <f>SUM('001:456'!L17)</f>
        <v>0</v>
      </c>
      <c r="M17" s="16">
        <f>SUM('001:456'!M17)</f>
        <v>0</v>
      </c>
      <c r="N17" s="17">
        <f>SUM('001:456'!N17)</f>
        <v>0</v>
      </c>
      <c r="O17" s="16">
        <f>SUM('001:456'!O17)</f>
        <v>0</v>
      </c>
      <c r="P17" s="17">
        <f>SUM('001:456'!P17)</f>
        <v>0</v>
      </c>
      <c r="Q17" s="16">
        <f>SUM('001:456'!Q17)</f>
        <v>0</v>
      </c>
      <c r="R17" s="17">
        <f>SUM('001:456'!R17)</f>
        <v>0</v>
      </c>
      <c r="S17" s="16">
        <f>SUM('001:456'!S17)</f>
        <v>0</v>
      </c>
      <c r="T17" s="17">
        <f>SUM('001:456'!T17)</f>
        <v>0</v>
      </c>
      <c r="U17" s="16">
        <f>SUM('001:456'!U17)</f>
        <v>0</v>
      </c>
      <c r="V17" s="17">
        <f>SUM('001:456'!V17)</f>
        <v>0</v>
      </c>
      <c r="W17" s="16">
        <f>SUM('001:456'!W17)</f>
        <v>0</v>
      </c>
      <c r="X17" s="17">
        <f>SUM('001:456'!X17)</f>
        <v>0</v>
      </c>
      <c r="Y17" s="16">
        <f>SUM('001:456'!Y17)</f>
        <v>0</v>
      </c>
      <c r="Z17" s="17">
        <f>SUM('001:456'!Z17)</f>
        <v>0</v>
      </c>
      <c r="AC17" s="13"/>
    </row>
    <row r="18" spans="1:29">
      <c r="A18" s="19">
        <v>3</v>
      </c>
      <c r="B18" s="20" t="s">
        <v>35</v>
      </c>
      <c r="C18" s="21">
        <f>SUM('001:456'!C18)</f>
        <v>0</v>
      </c>
      <c r="D18" s="22">
        <f>SUM('001:456'!D18)</f>
        <v>0</v>
      </c>
      <c r="E18" s="21">
        <f>SUM('001:456'!E18)</f>
        <v>0</v>
      </c>
      <c r="F18" s="21">
        <f>SUM('001:456'!F18)</f>
        <v>0</v>
      </c>
      <c r="G18" s="21">
        <f>SUM('001:456'!G18)</f>
        <v>0</v>
      </c>
      <c r="H18" s="21">
        <f>SUM('001:456'!H18)</f>
        <v>0</v>
      </c>
      <c r="I18" s="21">
        <f>SUM('001:456'!I18)</f>
        <v>0</v>
      </c>
      <c r="J18" s="21">
        <f>SUM('001:456'!J18)</f>
        <v>0</v>
      </c>
      <c r="K18" s="21">
        <f>SUM('001:456'!K18)</f>
        <v>0</v>
      </c>
      <c r="L18" s="23" t="s">
        <v>100</v>
      </c>
      <c r="M18" s="21">
        <f>SUM('001:456'!M18)</f>
        <v>0</v>
      </c>
      <c r="N18" s="22">
        <f>SUM('001:456'!N18)</f>
        <v>0</v>
      </c>
      <c r="O18" s="21">
        <f>SUM('001:456'!O18)</f>
        <v>0</v>
      </c>
      <c r="P18" s="22">
        <f>SUM('001:456'!P18)</f>
        <v>0</v>
      </c>
      <c r="Q18" s="21">
        <f>SUM('001:456'!Q18)</f>
        <v>0</v>
      </c>
      <c r="R18" s="22">
        <f>SUM('001:456'!R18)</f>
        <v>0</v>
      </c>
      <c r="S18" s="21">
        <f>SUM('001:456'!S18)</f>
        <v>0</v>
      </c>
      <c r="T18" s="22">
        <f>SUM('001:456'!T18)</f>
        <v>0</v>
      </c>
      <c r="U18" s="21">
        <f>SUM('001:456'!U18)</f>
        <v>0</v>
      </c>
      <c r="V18" s="22">
        <f>SUM('001:456'!V18)</f>
        <v>0</v>
      </c>
      <c r="W18" s="21">
        <f>SUM('001:456'!W18)</f>
        <v>0</v>
      </c>
      <c r="X18" s="22">
        <f>SUM('001:456'!X18)</f>
        <v>0</v>
      </c>
      <c r="Y18" s="21">
        <f>SUM('001:456'!Y18)</f>
        <v>0</v>
      </c>
      <c r="Z18" s="22">
        <f>SUM('001:456'!Z18)</f>
        <v>0</v>
      </c>
      <c r="AC18" s="13"/>
    </row>
    <row r="19" spans="1:29" ht="60">
      <c r="A19" s="19">
        <v>136</v>
      </c>
      <c r="B19" s="20" t="s">
        <v>36</v>
      </c>
      <c r="C19" s="21">
        <f>SUM('001:456'!C19)</f>
        <v>0</v>
      </c>
      <c r="D19" s="22">
        <f>SUM('001:456'!D19)</f>
        <v>0</v>
      </c>
      <c r="E19" s="21">
        <f>SUM('001:456'!E19)</f>
        <v>0</v>
      </c>
      <c r="F19" s="21">
        <f>SUM('001:456'!F19)</f>
        <v>770</v>
      </c>
      <c r="G19" s="21">
        <f>SUM('001:456'!G19)</f>
        <v>0</v>
      </c>
      <c r="H19" s="21">
        <f>SUM('001:456'!H19)</f>
        <v>110</v>
      </c>
      <c r="I19" s="21">
        <f>SUM('001:456'!I19)</f>
        <v>0</v>
      </c>
      <c r="J19" s="21">
        <f>SUM('001:456'!J19)</f>
        <v>0</v>
      </c>
      <c r="K19" s="21">
        <f>SUM('001:456'!K19)</f>
        <v>0</v>
      </c>
      <c r="L19" s="23" t="s">
        <v>100</v>
      </c>
      <c r="M19" s="21">
        <f>SUM('001:456'!M19)</f>
        <v>0</v>
      </c>
      <c r="N19" s="22">
        <f>SUM('001:456'!N19)</f>
        <v>0</v>
      </c>
      <c r="O19" s="21">
        <f>SUM('001:456'!O19)</f>
        <v>0</v>
      </c>
      <c r="P19" s="22">
        <f>SUM('001:456'!P19)</f>
        <v>0</v>
      </c>
      <c r="Q19" s="21">
        <f>SUM('001:456'!Q19)</f>
        <v>0</v>
      </c>
      <c r="R19" s="22">
        <f>SUM('001:456'!R19)</f>
        <v>0</v>
      </c>
      <c r="S19" s="21">
        <f>SUM('001:456'!S19)</f>
        <v>0</v>
      </c>
      <c r="T19" s="22">
        <f>SUM('001:456'!T19)</f>
        <v>0</v>
      </c>
      <c r="U19" s="21">
        <f>SUM('001:456'!U19)</f>
        <v>0</v>
      </c>
      <c r="V19" s="22">
        <f>SUM('001:456'!V19)</f>
        <v>0</v>
      </c>
      <c r="W19" s="21">
        <f>SUM('001:456'!W19)</f>
        <v>0</v>
      </c>
      <c r="X19" s="22">
        <f>SUM('001:456'!X19)</f>
        <v>0</v>
      </c>
      <c r="Y19" s="21">
        <f>SUM('001:456'!Y19)</f>
        <v>0</v>
      </c>
      <c r="Z19" s="22">
        <f>SUM('001:456'!Z19)</f>
        <v>0</v>
      </c>
      <c r="AC19" s="13"/>
    </row>
    <row r="20" spans="1:29">
      <c r="A20" s="19">
        <v>4</v>
      </c>
      <c r="B20" s="20" t="s">
        <v>37</v>
      </c>
      <c r="C20" s="21">
        <f>SUM('001:456'!C20)</f>
        <v>0</v>
      </c>
      <c r="D20" s="22">
        <f>SUM('001:456'!D20)</f>
        <v>0</v>
      </c>
      <c r="E20" s="21">
        <f>SUM('001:456'!E20)</f>
        <v>0</v>
      </c>
      <c r="F20" s="21">
        <f>SUM('001:456'!F20)</f>
        <v>0</v>
      </c>
      <c r="G20" s="21">
        <f>SUM('001:456'!G20)</f>
        <v>0</v>
      </c>
      <c r="H20" s="21">
        <f>SUM('001:456'!H20)</f>
        <v>0</v>
      </c>
      <c r="I20" s="21">
        <f>SUM('001:456'!I20)</f>
        <v>0</v>
      </c>
      <c r="J20" s="21">
        <f>SUM('001:456'!J20)</f>
        <v>0</v>
      </c>
      <c r="K20" s="21">
        <f>SUM('001:456'!K20)</f>
        <v>0</v>
      </c>
      <c r="L20" s="23" t="s">
        <v>100</v>
      </c>
      <c r="M20" s="21">
        <f>SUM('001:456'!M20)</f>
        <v>0</v>
      </c>
      <c r="N20" s="22">
        <f>SUM('001:456'!N20)</f>
        <v>0</v>
      </c>
      <c r="O20" s="21">
        <f>SUM('001:456'!O20)</f>
        <v>0</v>
      </c>
      <c r="P20" s="22">
        <f>SUM('001:456'!P20)</f>
        <v>0</v>
      </c>
      <c r="Q20" s="21">
        <f>SUM('001:456'!Q20)</f>
        <v>0</v>
      </c>
      <c r="R20" s="22">
        <f>SUM('001:456'!R20)</f>
        <v>0</v>
      </c>
      <c r="S20" s="21">
        <f>SUM('001:456'!S20)</f>
        <v>0</v>
      </c>
      <c r="T20" s="22">
        <f>SUM('001:456'!T20)</f>
        <v>0</v>
      </c>
      <c r="U20" s="21">
        <f>SUM('001:456'!U20)</f>
        <v>0</v>
      </c>
      <c r="V20" s="22">
        <f>SUM('001:456'!V20)</f>
        <v>0</v>
      </c>
      <c r="W20" s="21">
        <f>SUM('001:456'!W20)</f>
        <v>0</v>
      </c>
      <c r="X20" s="22">
        <f>SUM('001:456'!X20)</f>
        <v>0</v>
      </c>
      <c r="Y20" s="21">
        <f>SUM('001:456'!Y20)</f>
        <v>0</v>
      </c>
      <c r="Z20" s="22">
        <f>SUM('001:456'!Z20)</f>
        <v>0</v>
      </c>
      <c r="AC20" s="13"/>
    </row>
    <row r="21" spans="1:29">
      <c r="A21" s="19">
        <v>5</v>
      </c>
      <c r="B21" s="20" t="s">
        <v>38</v>
      </c>
      <c r="C21" s="21">
        <f>SUM('001:456'!C21)</f>
        <v>0</v>
      </c>
      <c r="D21" s="22">
        <f>SUM('001:456'!D21)</f>
        <v>0</v>
      </c>
      <c r="E21" s="21">
        <f>SUM('001:456'!E21)</f>
        <v>0</v>
      </c>
      <c r="F21" s="21">
        <f>SUM('001:456'!F21)</f>
        <v>0</v>
      </c>
      <c r="G21" s="21">
        <f>SUM('001:456'!G21)</f>
        <v>0</v>
      </c>
      <c r="H21" s="21">
        <f>SUM('001:456'!H21)</f>
        <v>0</v>
      </c>
      <c r="I21" s="21">
        <f>SUM('001:456'!I21)</f>
        <v>0</v>
      </c>
      <c r="J21" s="21">
        <f>SUM('001:456'!J21)</f>
        <v>0</v>
      </c>
      <c r="K21" s="21">
        <f>SUM('001:456'!K21)</f>
        <v>0</v>
      </c>
      <c r="L21" s="23" t="s">
        <v>100</v>
      </c>
      <c r="M21" s="21">
        <f>SUM('001:456'!M21)</f>
        <v>0</v>
      </c>
      <c r="N21" s="22">
        <f>SUM('001:456'!N21)</f>
        <v>0</v>
      </c>
      <c r="O21" s="21">
        <f>SUM('001:456'!O21)</f>
        <v>0</v>
      </c>
      <c r="P21" s="22">
        <f>SUM('001:456'!P21)</f>
        <v>0</v>
      </c>
      <c r="Q21" s="21">
        <f>SUM('001:456'!Q21)</f>
        <v>0</v>
      </c>
      <c r="R21" s="22">
        <f>SUM('001:456'!R21)</f>
        <v>0</v>
      </c>
      <c r="S21" s="21">
        <f>SUM('001:456'!S21)</f>
        <v>0</v>
      </c>
      <c r="T21" s="22">
        <f>SUM('001:456'!T21)</f>
        <v>0</v>
      </c>
      <c r="U21" s="21">
        <f>SUM('001:456'!U21)</f>
        <v>0</v>
      </c>
      <c r="V21" s="22">
        <f>SUM('001:456'!V21)</f>
        <v>0</v>
      </c>
      <c r="W21" s="21">
        <f>SUM('001:456'!W21)</f>
        <v>0</v>
      </c>
      <c r="X21" s="22">
        <f>SUM('001:456'!X21)</f>
        <v>0</v>
      </c>
      <c r="Y21" s="21">
        <f>SUM('001:456'!Y21)</f>
        <v>0</v>
      </c>
      <c r="Z21" s="22">
        <f>SUM('001:456'!Z21)</f>
        <v>0</v>
      </c>
      <c r="AC21" s="13"/>
    </row>
    <row r="22" spans="1:29">
      <c r="A22" s="19">
        <v>11</v>
      </c>
      <c r="B22" s="20" t="s">
        <v>39</v>
      </c>
      <c r="C22" s="21">
        <f>SUM('001:456'!C22)</f>
        <v>0</v>
      </c>
      <c r="D22" s="22">
        <f>SUM('001:456'!D22)</f>
        <v>0</v>
      </c>
      <c r="E22" s="21">
        <f>SUM('001:456'!E22)</f>
        <v>0</v>
      </c>
      <c r="F22" s="21">
        <f>SUM('001:456'!F22)</f>
        <v>0</v>
      </c>
      <c r="G22" s="21">
        <f>SUM('001:456'!G22)</f>
        <v>0</v>
      </c>
      <c r="H22" s="21">
        <f>SUM('001:456'!H22)</f>
        <v>0</v>
      </c>
      <c r="I22" s="21">
        <f>SUM('001:456'!I22)</f>
        <v>0</v>
      </c>
      <c r="J22" s="21">
        <f>SUM('001:456'!J22)</f>
        <v>0</v>
      </c>
      <c r="K22" s="21">
        <f>SUM('001:456'!K22)</f>
        <v>0</v>
      </c>
      <c r="L22" s="23" t="s">
        <v>100</v>
      </c>
      <c r="M22" s="21">
        <f>SUM('001:456'!M22)</f>
        <v>0</v>
      </c>
      <c r="N22" s="22">
        <f>SUM('001:456'!N22)</f>
        <v>0</v>
      </c>
      <c r="O22" s="21">
        <f>SUM('001:456'!O22)</f>
        <v>0</v>
      </c>
      <c r="P22" s="22">
        <f>SUM('001:456'!P22)</f>
        <v>0</v>
      </c>
      <c r="Q22" s="21">
        <f>SUM('001:456'!Q22)</f>
        <v>0</v>
      </c>
      <c r="R22" s="22">
        <f>SUM('001:456'!R22)</f>
        <v>0</v>
      </c>
      <c r="S22" s="21">
        <f>SUM('001:456'!S22)</f>
        <v>0</v>
      </c>
      <c r="T22" s="22">
        <f>SUM('001:456'!T22)</f>
        <v>0</v>
      </c>
      <c r="U22" s="21">
        <f>SUM('001:456'!U22)</f>
        <v>0</v>
      </c>
      <c r="V22" s="22">
        <f>SUM('001:456'!V22)</f>
        <v>0</v>
      </c>
      <c r="W22" s="21">
        <f>SUM('001:456'!W22)</f>
        <v>0</v>
      </c>
      <c r="X22" s="22">
        <f>SUM('001:456'!X22)</f>
        <v>0</v>
      </c>
      <c r="Y22" s="21">
        <f>SUM('001:456'!Y22)</f>
        <v>0</v>
      </c>
      <c r="Z22" s="22">
        <f>SUM('001:456'!Z22)</f>
        <v>0</v>
      </c>
      <c r="AC22" s="13"/>
    </row>
    <row r="23" spans="1:29">
      <c r="A23" s="19">
        <v>12</v>
      </c>
      <c r="B23" s="20" t="s">
        <v>40</v>
      </c>
      <c r="C23" s="21">
        <f>SUM('001:456'!C23)</f>
        <v>0</v>
      </c>
      <c r="D23" s="22">
        <f>SUM('001:456'!D23)</f>
        <v>0</v>
      </c>
      <c r="E23" s="21">
        <f>SUM('001:456'!E23)</f>
        <v>0</v>
      </c>
      <c r="F23" s="21">
        <f>SUM('001:456'!F23)</f>
        <v>0</v>
      </c>
      <c r="G23" s="21">
        <f>SUM('001:456'!G23)</f>
        <v>0</v>
      </c>
      <c r="H23" s="21">
        <f>SUM('001:456'!H23)</f>
        <v>0</v>
      </c>
      <c r="I23" s="21">
        <f>SUM('001:456'!I23)</f>
        <v>0</v>
      </c>
      <c r="J23" s="21">
        <f>SUM('001:456'!J23)</f>
        <v>0</v>
      </c>
      <c r="K23" s="21">
        <f>SUM('001:456'!K23)</f>
        <v>0</v>
      </c>
      <c r="L23" s="23" t="s">
        <v>100</v>
      </c>
      <c r="M23" s="21">
        <f>SUM('001:456'!M23)</f>
        <v>0</v>
      </c>
      <c r="N23" s="22">
        <f>SUM('001:456'!N23)</f>
        <v>0</v>
      </c>
      <c r="O23" s="21">
        <f>SUM('001:456'!O23)</f>
        <v>0</v>
      </c>
      <c r="P23" s="22">
        <f>SUM('001:456'!P23)</f>
        <v>0</v>
      </c>
      <c r="Q23" s="21">
        <f>SUM('001:456'!Q23)</f>
        <v>0</v>
      </c>
      <c r="R23" s="22">
        <f>SUM('001:456'!R23)</f>
        <v>0</v>
      </c>
      <c r="S23" s="21">
        <f>SUM('001:456'!S23)</f>
        <v>0</v>
      </c>
      <c r="T23" s="22">
        <f>SUM('001:456'!T23)</f>
        <v>0</v>
      </c>
      <c r="U23" s="21">
        <f>SUM('001:456'!U23)</f>
        <v>0</v>
      </c>
      <c r="V23" s="22">
        <f>SUM('001:456'!V23)</f>
        <v>0</v>
      </c>
      <c r="W23" s="21">
        <f>SUM('001:456'!W23)</f>
        <v>0</v>
      </c>
      <c r="X23" s="22">
        <f>SUM('001:456'!X23)</f>
        <v>0</v>
      </c>
      <c r="Y23" s="21">
        <f>SUM('001:456'!Y23)</f>
        <v>0</v>
      </c>
      <c r="Z23" s="22">
        <f>SUM('001:456'!Z23)</f>
        <v>0</v>
      </c>
      <c r="AC23" s="13"/>
    </row>
    <row r="24" spans="1:29">
      <c r="A24" s="19">
        <v>13</v>
      </c>
      <c r="B24" s="20" t="s">
        <v>41</v>
      </c>
      <c r="C24" s="21">
        <f>SUM('001:456'!C24)</f>
        <v>0</v>
      </c>
      <c r="D24" s="22">
        <f>SUM('001:456'!D24)</f>
        <v>0</v>
      </c>
      <c r="E24" s="21">
        <f>SUM('001:456'!E24)</f>
        <v>0</v>
      </c>
      <c r="F24" s="21">
        <f>SUM('001:456'!F24)</f>
        <v>0</v>
      </c>
      <c r="G24" s="21">
        <f>SUM('001:456'!G24)</f>
        <v>0</v>
      </c>
      <c r="H24" s="21">
        <f>SUM('001:456'!H24)</f>
        <v>0</v>
      </c>
      <c r="I24" s="21">
        <f>SUM('001:456'!I24)</f>
        <v>0</v>
      </c>
      <c r="J24" s="21">
        <f>SUM('001:456'!J24)</f>
        <v>0</v>
      </c>
      <c r="K24" s="21">
        <f>SUM('001:456'!K24)</f>
        <v>0</v>
      </c>
      <c r="L24" s="23" t="s">
        <v>100</v>
      </c>
      <c r="M24" s="21">
        <f>SUM('001:456'!M24)</f>
        <v>0</v>
      </c>
      <c r="N24" s="22">
        <f>SUM('001:456'!N24)</f>
        <v>0</v>
      </c>
      <c r="O24" s="21">
        <f>SUM('001:456'!O24)</f>
        <v>0</v>
      </c>
      <c r="P24" s="22">
        <f>SUM('001:456'!P24)</f>
        <v>0</v>
      </c>
      <c r="Q24" s="21">
        <f>SUM('001:456'!Q24)</f>
        <v>0</v>
      </c>
      <c r="R24" s="22">
        <f>SUM('001:456'!R24)</f>
        <v>0</v>
      </c>
      <c r="S24" s="21">
        <f>SUM('001:456'!S24)</f>
        <v>0</v>
      </c>
      <c r="T24" s="22">
        <f>SUM('001:456'!T24)</f>
        <v>0</v>
      </c>
      <c r="U24" s="21">
        <f>SUM('001:456'!U24)</f>
        <v>0</v>
      </c>
      <c r="V24" s="22">
        <f>SUM('001:456'!V24)</f>
        <v>0</v>
      </c>
      <c r="W24" s="21">
        <f>SUM('001:456'!W24)</f>
        <v>0</v>
      </c>
      <c r="X24" s="22">
        <f>SUM('001:456'!X24)</f>
        <v>0</v>
      </c>
      <c r="Y24" s="21">
        <f>SUM('001:456'!Y24)</f>
        <v>0</v>
      </c>
      <c r="Z24" s="22">
        <f>SUM('001:456'!Z24)</f>
        <v>0</v>
      </c>
      <c r="AC24" s="13"/>
    </row>
    <row r="25" spans="1:29">
      <c r="A25" s="19">
        <v>14</v>
      </c>
      <c r="B25" s="24" t="s">
        <v>42</v>
      </c>
      <c r="C25" s="21">
        <f>SUM('001:456'!C25)</f>
        <v>0</v>
      </c>
      <c r="D25" s="22">
        <f>SUM('001:456'!D25)</f>
        <v>0</v>
      </c>
      <c r="E25" s="21">
        <f>SUM('001:456'!E25)</f>
        <v>0</v>
      </c>
      <c r="F25" s="21">
        <f>SUM('001:456'!F25)</f>
        <v>0</v>
      </c>
      <c r="G25" s="21">
        <f>SUM('001:456'!G25)</f>
        <v>0</v>
      </c>
      <c r="H25" s="21">
        <f>SUM('001:456'!H25)</f>
        <v>0</v>
      </c>
      <c r="I25" s="21">
        <f>SUM('001:456'!I25)</f>
        <v>0</v>
      </c>
      <c r="J25" s="21">
        <f>SUM('001:456'!J25)</f>
        <v>0</v>
      </c>
      <c r="K25" s="21">
        <f>SUM('001:456'!K25)</f>
        <v>0</v>
      </c>
      <c r="L25" s="23" t="s">
        <v>100</v>
      </c>
      <c r="M25" s="21">
        <f>SUM('001:456'!M25)</f>
        <v>0</v>
      </c>
      <c r="N25" s="22">
        <f>SUM('001:456'!N25)</f>
        <v>0</v>
      </c>
      <c r="O25" s="21">
        <f>SUM('001:456'!O25)</f>
        <v>0</v>
      </c>
      <c r="P25" s="22">
        <f>SUM('001:456'!P25)</f>
        <v>0</v>
      </c>
      <c r="Q25" s="21">
        <f>SUM('001:456'!Q25)</f>
        <v>0</v>
      </c>
      <c r="R25" s="22">
        <f>SUM('001:456'!R25)</f>
        <v>0</v>
      </c>
      <c r="S25" s="21">
        <f>SUM('001:456'!S25)</f>
        <v>0</v>
      </c>
      <c r="T25" s="22">
        <f>SUM('001:456'!T25)</f>
        <v>0</v>
      </c>
      <c r="U25" s="21">
        <f>SUM('001:456'!U25)</f>
        <v>0</v>
      </c>
      <c r="V25" s="22">
        <f>SUM('001:456'!V25)</f>
        <v>0</v>
      </c>
      <c r="W25" s="21">
        <f>SUM('001:456'!W25)</f>
        <v>0</v>
      </c>
      <c r="X25" s="22">
        <f>SUM('001:456'!X25)</f>
        <v>0</v>
      </c>
      <c r="Y25" s="21">
        <f>SUM('001:456'!Y25)</f>
        <v>0</v>
      </c>
      <c r="Z25" s="22">
        <f>SUM('001:456'!Z25)</f>
        <v>0</v>
      </c>
      <c r="AC25" s="13"/>
    </row>
    <row r="26" spans="1:29" s="28" customFormat="1">
      <c r="A26" s="19">
        <v>16</v>
      </c>
      <c r="B26" s="24" t="s">
        <v>43</v>
      </c>
      <c r="C26" s="25">
        <f>SUM('001:456'!C26)</f>
        <v>0</v>
      </c>
      <c r="D26" s="26">
        <f>SUM('001:456'!D26)</f>
        <v>0</v>
      </c>
      <c r="E26" s="21">
        <f>SUM('001:456'!E26)</f>
        <v>0</v>
      </c>
      <c r="F26" s="21">
        <f>SUM('001:456'!F26)</f>
        <v>12120</v>
      </c>
      <c r="G26" s="21">
        <f>SUM('001:456'!G26)</f>
        <v>0</v>
      </c>
      <c r="H26" s="21">
        <f>SUM('001:456'!H26)</f>
        <v>9825</v>
      </c>
      <c r="I26" s="21">
        <f>SUM('001:456'!I26)</f>
        <v>0</v>
      </c>
      <c r="J26" s="21">
        <f>SUM('001:456'!J26)</f>
        <v>0</v>
      </c>
      <c r="K26" s="21">
        <f>SUM('001:456'!K26)</f>
        <v>0</v>
      </c>
      <c r="L26" s="27" t="s">
        <v>100</v>
      </c>
      <c r="M26" s="21">
        <f>SUM('001:456'!M26)</f>
        <v>480</v>
      </c>
      <c r="N26" s="22">
        <f>SUM('001:456'!N26)</f>
        <v>12353015.700000001</v>
      </c>
      <c r="O26" s="21">
        <f>SUM('001:456'!O26)</f>
        <v>0</v>
      </c>
      <c r="P26" s="22">
        <f>SUM('001:456'!P26)</f>
        <v>0</v>
      </c>
      <c r="Q26" s="21">
        <f>SUM('001:456'!Q26)</f>
        <v>109</v>
      </c>
      <c r="R26" s="22">
        <f>SUM('001:456'!R26)</f>
        <v>9916089</v>
      </c>
      <c r="S26" s="21">
        <f>SUM('001:456'!S26)</f>
        <v>0</v>
      </c>
      <c r="T26" s="22">
        <f>SUM('001:456'!T26)</f>
        <v>0</v>
      </c>
      <c r="U26" s="21">
        <f>SUM('001:456'!U26)</f>
        <v>0</v>
      </c>
      <c r="V26" s="26">
        <f>SUM('001:456'!V26)</f>
        <v>0</v>
      </c>
      <c r="W26" s="21">
        <f>SUM('001:456'!W26)</f>
        <v>0</v>
      </c>
      <c r="X26" s="22">
        <f>SUM('001:456'!X26)</f>
        <v>0</v>
      </c>
      <c r="Y26" s="21">
        <f>SUM('001:456'!Y26)</f>
        <v>0</v>
      </c>
      <c r="Z26" s="22">
        <f>SUM('001:456'!Z26)</f>
        <v>0</v>
      </c>
      <c r="AC26" s="13"/>
    </row>
    <row r="27" spans="1:29" s="28" customFormat="1">
      <c r="A27" s="19">
        <v>17</v>
      </c>
      <c r="B27" s="24" t="s">
        <v>44</v>
      </c>
      <c r="C27" s="25">
        <f>SUM('001:456'!C27)</f>
        <v>0</v>
      </c>
      <c r="D27" s="26">
        <f>SUM('001:456'!D27)</f>
        <v>0</v>
      </c>
      <c r="E27" s="21">
        <f>SUM('001:456'!E27)</f>
        <v>0</v>
      </c>
      <c r="F27" s="21">
        <f>SUM('001:456'!F27)</f>
        <v>0</v>
      </c>
      <c r="G27" s="21">
        <f>SUM('001:456'!G27)</f>
        <v>0</v>
      </c>
      <c r="H27" s="21">
        <f>SUM('001:456'!H27)</f>
        <v>0</v>
      </c>
      <c r="I27" s="21">
        <f>SUM('001:456'!I27)</f>
        <v>0</v>
      </c>
      <c r="J27" s="21">
        <f>SUM('001:456'!J27)</f>
        <v>0</v>
      </c>
      <c r="K27" s="21">
        <f>SUM('001:456'!K27)</f>
        <v>0</v>
      </c>
      <c r="L27" s="27" t="s">
        <v>100</v>
      </c>
      <c r="M27" s="21">
        <f>SUM('001:456'!M27)</f>
        <v>0</v>
      </c>
      <c r="N27" s="22">
        <f>SUM('001:456'!N27)</f>
        <v>0</v>
      </c>
      <c r="O27" s="21">
        <f>SUM('001:456'!O27)</f>
        <v>0</v>
      </c>
      <c r="P27" s="22">
        <f>SUM('001:456'!P27)</f>
        <v>0</v>
      </c>
      <c r="Q27" s="21">
        <f>SUM('001:456'!Q27)</f>
        <v>0</v>
      </c>
      <c r="R27" s="22">
        <f>SUM('001:456'!R27)</f>
        <v>0</v>
      </c>
      <c r="S27" s="21">
        <f>SUM('001:456'!S27)</f>
        <v>0</v>
      </c>
      <c r="T27" s="22">
        <f>SUM('001:456'!T27)</f>
        <v>0</v>
      </c>
      <c r="U27" s="21">
        <f>SUM('001:456'!U27)</f>
        <v>0</v>
      </c>
      <c r="V27" s="26">
        <f>SUM('001:456'!V27)</f>
        <v>0</v>
      </c>
      <c r="W27" s="21">
        <f>SUM('001:456'!W27)</f>
        <v>0</v>
      </c>
      <c r="X27" s="22">
        <f>SUM('001:456'!X27)</f>
        <v>0</v>
      </c>
      <c r="Y27" s="21">
        <f>SUM('001:456'!Y27)</f>
        <v>0</v>
      </c>
      <c r="Z27" s="22">
        <f>SUM('001:456'!Z27)</f>
        <v>0</v>
      </c>
      <c r="AC27" s="13"/>
    </row>
    <row r="28" spans="1:29" s="28" customFormat="1">
      <c r="A28" s="19">
        <v>18</v>
      </c>
      <c r="B28" s="24" t="s">
        <v>45</v>
      </c>
      <c r="C28" s="25">
        <f>SUM('001:456'!C28)</f>
        <v>0</v>
      </c>
      <c r="D28" s="26">
        <f>SUM('001:456'!D28)</f>
        <v>0</v>
      </c>
      <c r="E28" s="21">
        <f>SUM('001:456'!E28)</f>
        <v>0</v>
      </c>
      <c r="F28" s="21">
        <f>SUM('001:456'!F28)</f>
        <v>0</v>
      </c>
      <c r="G28" s="21">
        <f>SUM('001:456'!G28)</f>
        <v>0</v>
      </c>
      <c r="H28" s="21">
        <f>SUM('001:456'!H28)</f>
        <v>0</v>
      </c>
      <c r="I28" s="21">
        <f>SUM('001:456'!I28)</f>
        <v>0</v>
      </c>
      <c r="J28" s="21">
        <f>SUM('001:456'!J28)</f>
        <v>0</v>
      </c>
      <c r="K28" s="21">
        <f>SUM('001:456'!K28)</f>
        <v>0</v>
      </c>
      <c r="L28" s="27" t="s">
        <v>100</v>
      </c>
      <c r="M28" s="21">
        <f>SUM('001:456'!M28)</f>
        <v>0</v>
      </c>
      <c r="N28" s="22">
        <f>SUM('001:456'!N28)</f>
        <v>0</v>
      </c>
      <c r="O28" s="21">
        <f>SUM('001:456'!O28)</f>
        <v>0</v>
      </c>
      <c r="P28" s="22">
        <f>SUM('001:456'!P28)</f>
        <v>0</v>
      </c>
      <c r="Q28" s="21">
        <f>SUM('001:456'!Q28)</f>
        <v>0</v>
      </c>
      <c r="R28" s="22">
        <f>SUM('001:456'!R28)</f>
        <v>0</v>
      </c>
      <c r="S28" s="21">
        <f>SUM('001:456'!S28)</f>
        <v>0</v>
      </c>
      <c r="T28" s="22">
        <f>SUM('001:456'!T28)</f>
        <v>0</v>
      </c>
      <c r="U28" s="21">
        <f>SUM('001:456'!U28)</f>
        <v>0</v>
      </c>
      <c r="V28" s="26">
        <f>SUM('001:456'!V28)</f>
        <v>0</v>
      </c>
      <c r="W28" s="21">
        <f>SUM('001:456'!W28)</f>
        <v>0</v>
      </c>
      <c r="X28" s="22">
        <f>SUM('001:456'!X28)</f>
        <v>0</v>
      </c>
      <c r="Y28" s="21">
        <f>SUM('001:456'!Y28)</f>
        <v>0</v>
      </c>
      <c r="Z28" s="22">
        <f>SUM('001:456'!Z28)</f>
        <v>0</v>
      </c>
      <c r="AC28" s="13"/>
    </row>
    <row r="29" spans="1:29" s="28" customFormat="1">
      <c r="A29" s="19">
        <v>19</v>
      </c>
      <c r="B29" s="24" t="s">
        <v>46</v>
      </c>
      <c r="C29" s="25">
        <f>SUM('001:456'!C29)</f>
        <v>0</v>
      </c>
      <c r="D29" s="26">
        <f>SUM('001:456'!D29)</f>
        <v>0</v>
      </c>
      <c r="E29" s="21">
        <f>SUM('001:456'!E29)</f>
        <v>0</v>
      </c>
      <c r="F29" s="21">
        <f>SUM('001:456'!F29)</f>
        <v>0</v>
      </c>
      <c r="G29" s="21">
        <f>SUM('001:456'!G29)</f>
        <v>0</v>
      </c>
      <c r="H29" s="21">
        <f>SUM('001:456'!H29)</f>
        <v>0</v>
      </c>
      <c r="I29" s="21">
        <f>SUM('001:456'!I29)</f>
        <v>0</v>
      </c>
      <c r="J29" s="21">
        <f>SUM('001:456'!J29)</f>
        <v>0</v>
      </c>
      <c r="K29" s="21">
        <f>SUM('001:456'!K29)</f>
        <v>0</v>
      </c>
      <c r="L29" s="27" t="s">
        <v>100</v>
      </c>
      <c r="M29" s="21">
        <f>SUM('001:456'!M29)</f>
        <v>0</v>
      </c>
      <c r="N29" s="22">
        <f>SUM('001:456'!N29)</f>
        <v>0</v>
      </c>
      <c r="O29" s="21">
        <f>SUM('001:456'!O29)</f>
        <v>0</v>
      </c>
      <c r="P29" s="22">
        <f>SUM('001:456'!P29)</f>
        <v>0</v>
      </c>
      <c r="Q29" s="21">
        <f>SUM('001:456'!Q29)</f>
        <v>0</v>
      </c>
      <c r="R29" s="22">
        <f>SUM('001:456'!R29)</f>
        <v>0</v>
      </c>
      <c r="S29" s="21">
        <f>SUM('001:456'!S29)</f>
        <v>0</v>
      </c>
      <c r="T29" s="22">
        <f>SUM('001:456'!T29)</f>
        <v>0</v>
      </c>
      <c r="U29" s="21">
        <f>SUM('001:456'!U29)</f>
        <v>0</v>
      </c>
      <c r="V29" s="26">
        <f>SUM('001:456'!V29)</f>
        <v>0</v>
      </c>
      <c r="W29" s="21">
        <f>SUM('001:456'!W29)</f>
        <v>0</v>
      </c>
      <c r="X29" s="22">
        <f>SUM('001:456'!X29)</f>
        <v>0</v>
      </c>
      <c r="Y29" s="21">
        <f>SUM('001:456'!Y29)</f>
        <v>0</v>
      </c>
      <c r="Z29" s="22">
        <f>SUM('001:456'!Z29)</f>
        <v>0</v>
      </c>
      <c r="AC29" s="13"/>
    </row>
    <row r="30" spans="1:29" s="28" customFormat="1">
      <c r="A30" s="19">
        <v>20</v>
      </c>
      <c r="B30" s="24" t="s">
        <v>47</v>
      </c>
      <c r="C30" s="25">
        <f>SUM('001:456'!C30)</f>
        <v>0</v>
      </c>
      <c r="D30" s="26">
        <f>SUM('001:456'!D30)</f>
        <v>0</v>
      </c>
      <c r="E30" s="21">
        <f>SUM('001:456'!E30)</f>
        <v>0</v>
      </c>
      <c r="F30" s="21">
        <f>SUM('001:456'!F30)</f>
        <v>0</v>
      </c>
      <c r="G30" s="21">
        <f>SUM('001:456'!G30)</f>
        <v>0</v>
      </c>
      <c r="H30" s="21">
        <f>SUM('001:456'!H30)</f>
        <v>0</v>
      </c>
      <c r="I30" s="21">
        <f>SUM('001:456'!I30)</f>
        <v>0</v>
      </c>
      <c r="J30" s="21">
        <f>SUM('001:456'!J30)</f>
        <v>0</v>
      </c>
      <c r="K30" s="21">
        <f>SUM('001:456'!K30)</f>
        <v>0</v>
      </c>
      <c r="L30" s="27" t="s">
        <v>100</v>
      </c>
      <c r="M30" s="21">
        <f>SUM('001:456'!M30)</f>
        <v>0</v>
      </c>
      <c r="N30" s="22">
        <f>SUM('001:456'!N30)</f>
        <v>0</v>
      </c>
      <c r="O30" s="21">
        <f>SUM('001:456'!O30)</f>
        <v>0</v>
      </c>
      <c r="P30" s="22">
        <f>SUM('001:456'!P30)</f>
        <v>0</v>
      </c>
      <c r="Q30" s="21">
        <f>SUM('001:456'!Q30)</f>
        <v>0</v>
      </c>
      <c r="R30" s="22">
        <f>SUM('001:456'!R30)</f>
        <v>0</v>
      </c>
      <c r="S30" s="21">
        <f>SUM('001:456'!S30)</f>
        <v>0</v>
      </c>
      <c r="T30" s="22">
        <f>SUM('001:456'!T30)</f>
        <v>0</v>
      </c>
      <c r="U30" s="21">
        <f>SUM('001:456'!U30)</f>
        <v>0</v>
      </c>
      <c r="V30" s="26">
        <f>SUM('001:456'!V30)</f>
        <v>0</v>
      </c>
      <c r="W30" s="21">
        <f>SUM('001:456'!W30)</f>
        <v>0</v>
      </c>
      <c r="X30" s="22">
        <f>SUM('001:456'!X30)</f>
        <v>0</v>
      </c>
      <c r="Y30" s="21">
        <f>SUM('001:456'!Y30)</f>
        <v>0</v>
      </c>
      <c r="Z30" s="22">
        <f>SUM('001:456'!Z30)</f>
        <v>0</v>
      </c>
      <c r="AC30" s="13"/>
    </row>
    <row r="31" spans="1:29" s="28" customFormat="1">
      <c r="A31" s="19">
        <v>21</v>
      </c>
      <c r="B31" s="24" t="s">
        <v>48</v>
      </c>
      <c r="C31" s="25">
        <f>SUM('001:456'!C31)</f>
        <v>0</v>
      </c>
      <c r="D31" s="26">
        <f>SUM('001:456'!D31)</f>
        <v>0</v>
      </c>
      <c r="E31" s="21">
        <f>SUM('001:456'!E31)</f>
        <v>0</v>
      </c>
      <c r="F31" s="21">
        <f>SUM('001:456'!F31)</f>
        <v>0</v>
      </c>
      <c r="G31" s="21">
        <f>SUM('001:456'!G31)</f>
        <v>0</v>
      </c>
      <c r="H31" s="21">
        <f>SUM('001:456'!H31)</f>
        <v>0</v>
      </c>
      <c r="I31" s="21">
        <f>SUM('001:456'!I31)</f>
        <v>0</v>
      </c>
      <c r="J31" s="21">
        <f>SUM('001:456'!J31)</f>
        <v>0</v>
      </c>
      <c r="K31" s="21">
        <f>SUM('001:456'!K31)</f>
        <v>0</v>
      </c>
      <c r="L31" s="27" t="s">
        <v>100</v>
      </c>
      <c r="M31" s="21">
        <f>SUM('001:456'!M31)</f>
        <v>0</v>
      </c>
      <c r="N31" s="22">
        <f>SUM('001:456'!N31)</f>
        <v>0</v>
      </c>
      <c r="O31" s="21">
        <f>SUM('001:456'!O31)</f>
        <v>0</v>
      </c>
      <c r="P31" s="22">
        <f>SUM('001:456'!P31)</f>
        <v>0</v>
      </c>
      <c r="Q31" s="21">
        <f>SUM('001:456'!Q31)</f>
        <v>0</v>
      </c>
      <c r="R31" s="22">
        <f>SUM('001:456'!R31)</f>
        <v>0</v>
      </c>
      <c r="S31" s="21">
        <f>SUM('001:456'!S31)</f>
        <v>0</v>
      </c>
      <c r="T31" s="22">
        <f>SUM('001:456'!T31)</f>
        <v>0</v>
      </c>
      <c r="U31" s="21">
        <f>SUM('001:456'!U31)</f>
        <v>0</v>
      </c>
      <c r="V31" s="26">
        <f>SUM('001:456'!V31)</f>
        <v>0</v>
      </c>
      <c r="W31" s="21">
        <f>SUM('001:456'!W31)</f>
        <v>0</v>
      </c>
      <c r="X31" s="22">
        <f>SUM('001:456'!X31)</f>
        <v>0</v>
      </c>
      <c r="Y31" s="21">
        <f>SUM('001:456'!Y31)</f>
        <v>0</v>
      </c>
      <c r="Z31" s="22">
        <f>SUM('001:456'!Z31)</f>
        <v>0</v>
      </c>
      <c r="AC31" s="13"/>
    </row>
    <row r="32" spans="1:29" s="28" customFormat="1">
      <c r="A32" s="19">
        <v>28</v>
      </c>
      <c r="B32" s="24" t="s">
        <v>49</v>
      </c>
      <c r="C32" s="25">
        <f>SUM('001:456'!C32)</f>
        <v>0</v>
      </c>
      <c r="D32" s="26">
        <f>SUM('001:456'!D32)</f>
        <v>0</v>
      </c>
      <c r="E32" s="21">
        <f>SUM('001:456'!E32)</f>
        <v>0</v>
      </c>
      <c r="F32" s="21">
        <f>SUM('001:456'!F32)</f>
        <v>4850</v>
      </c>
      <c r="G32" s="21">
        <f>SUM('001:456'!G32)</f>
        <v>0</v>
      </c>
      <c r="H32" s="21">
        <f>SUM('001:456'!H32)</f>
        <v>1195</v>
      </c>
      <c r="I32" s="21">
        <f>SUM('001:456'!I32)</f>
        <v>0</v>
      </c>
      <c r="J32" s="21">
        <f>SUM('001:456'!J32)</f>
        <v>0</v>
      </c>
      <c r="K32" s="21">
        <f>SUM('001:456'!K32)</f>
        <v>0</v>
      </c>
      <c r="L32" s="27" t="s">
        <v>100</v>
      </c>
      <c r="M32" s="21">
        <f>SUM('001:456'!M32)</f>
        <v>0</v>
      </c>
      <c r="N32" s="22">
        <f>SUM('001:456'!N32)</f>
        <v>0</v>
      </c>
      <c r="O32" s="21">
        <f>SUM('001:456'!O32)</f>
        <v>0</v>
      </c>
      <c r="P32" s="22">
        <f>SUM('001:456'!P32)</f>
        <v>0</v>
      </c>
      <c r="Q32" s="21">
        <f>SUM('001:456'!Q32)</f>
        <v>72</v>
      </c>
      <c r="R32" s="22">
        <f>SUM('001:456'!R32)</f>
        <v>12469320</v>
      </c>
      <c r="S32" s="21">
        <f>SUM('001:456'!S32)</f>
        <v>0</v>
      </c>
      <c r="T32" s="22">
        <f>SUM('001:456'!T32)</f>
        <v>0</v>
      </c>
      <c r="U32" s="21">
        <f>SUM('001:456'!U32)</f>
        <v>0</v>
      </c>
      <c r="V32" s="26">
        <f>SUM('001:456'!V32)</f>
        <v>0</v>
      </c>
      <c r="W32" s="21">
        <f>SUM('001:456'!W32)</f>
        <v>0</v>
      </c>
      <c r="X32" s="22">
        <f>SUM('001:456'!X32)</f>
        <v>0</v>
      </c>
      <c r="Y32" s="21">
        <f>SUM('001:456'!Y32)</f>
        <v>0</v>
      </c>
      <c r="Z32" s="22">
        <f>SUM('001:456'!Z32)</f>
        <v>0</v>
      </c>
      <c r="AC32" s="13"/>
    </row>
    <row r="33" spans="1:29" s="28" customFormat="1">
      <c r="A33" s="19">
        <v>29</v>
      </c>
      <c r="B33" s="24" t="s">
        <v>50</v>
      </c>
      <c r="C33" s="25">
        <f>SUM('001:456'!C33)</f>
        <v>0</v>
      </c>
      <c r="D33" s="26">
        <f>SUM('001:456'!D33)</f>
        <v>0</v>
      </c>
      <c r="E33" s="21">
        <f>SUM('001:456'!E33)</f>
        <v>0</v>
      </c>
      <c r="F33" s="21">
        <f>SUM('001:456'!F33)</f>
        <v>0</v>
      </c>
      <c r="G33" s="21">
        <f>SUM('001:456'!G33)</f>
        <v>0</v>
      </c>
      <c r="H33" s="21">
        <f>SUM('001:456'!H33)</f>
        <v>0</v>
      </c>
      <c r="I33" s="21">
        <f>SUM('001:456'!I33)</f>
        <v>0</v>
      </c>
      <c r="J33" s="21">
        <f>SUM('001:456'!J33)</f>
        <v>0</v>
      </c>
      <c r="K33" s="21">
        <f>SUM('001:456'!K33)</f>
        <v>0</v>
      </c>
      <c r="L33" s="27" t="s">
        <v>100</v>
      </c>
      <c r="M33" s="21">
        <f>SUM('001:456'!M33)</f>
        <v>0</v>
      </c>
      <c r="N33" s="22">
        <f>SUM('001:456'!N33)</f>
        <v>0</v>
      </c>
      <c r="O33" s="21">
        <f>SUM('001:456'!O33)</f>
        <v>0</v>
      </c>
      <c r="P33" s="22">
        <f>SUM('001:456'!P33)</f>
        <v>0</v>
      </c>
      <c r="Q33" s="21">
        <f>SUM('001:456'!Q33)</f>
        <v>0</v>
      </c>
      <c r="R33" s="22">
        <f>SUM('001:456'!R33)</f>
        <v>0</v>
      </c>
      <c r="S33" s="21">
        <f>SUM('001:456'!S33)</f>
        <v>0</v>
      </c>
      <c r="T33" s="22">
        <f>SUM('001:456'!T33)</f>
        <v>0</v>
      </c>
      <c r="U33" s="21">
        <f>SUM('001:456'!U33)</f>
        <v>0</v>
      </c>
      <c r="V33" s="26">
        <f>SUM('001:456'!V33)</f>
        <v>0</v>
      </c>
      <c r="W33" s="21">
        <f>SUM('001:456'!W33)</f>
        <v>0</v>
      </c>
      <c r="X33" s="22">
        <f>SUM('001:456'!X33)</f>
        <v>0</v>
      </c>
      <c r="Y33" s="21">
        <f>SUM('001:456'!Y33)</f>
        <v>0</v>
      </c>
      <c r="Z33" s="22">
        <f>SUM('001:456'!Z33)</f>
        <v>0</v>
      </c>
      <c r="AC33" s="13"/>
    </row>
    <row r="34" spans="1:29" s="28" customFormat="1">
      <c r="A34" s="19">
        <v>30</v>
      </c>
      <c r="B34" s="24" t="s">
        <v>51</v>
      </c>
      <c r="C34" s="25">
        <f>SUM('001:456'!C34)</f>
        <v>0</v>
      </c>
      <c r="D34" s="26">
        <f>SUM('001:456'!D34)</f>
        <v>0</v>
      </c>
      <c r="E34" s="21">
        <f>SUM('001:456'!E34)</f>
        <v>0</v>
      </c>
      <c r="F34" s="21">
        <f>SUM('001:456'!F34)</f>
        <v>0</v>
      </c>
      <c r="G34" s="21">
        <f>SUM('001:456'!G34)</f>
        <v>0</v>
      </c>
      <c r="H34" s="21">
        <f>SUM('001:456'!H34)</f>
        <v>0</v>
      </c>
      <c r="I34" s="21">
        <f>SUM('001:456'!I34)</f>
        <v>0</v>
      </c>
      <c r="J34" s="21">
        <f>SUM('001:456'!J34)</f>
        <v>0</v>
      </c>
      <c r="K34" s="21">
        <f>SUM('001:456'!K34)</f>
        <v>0</v>
      </c>
      <c r="L34" s="27" t="s">
        <v>100</v>
      </c>
      <c r="M34" s="21">
        <f>SUM('001:456'!M34)</f>
        <v>0</v>
      </c>
      <c r="N34" s="22">
        <f>SUM('001:456'!N34)</f>
        <v>0</v>
      </c>
      <c r="O34" s="21">
        <f>SUM('001:456'!O34)</f>
        <v>0</v>
      </c>
      <c r="P34" s="22">
        <f>SUM('001:456'!P34)</f>
        <v>0</v>
      </c>
      <c r="Q34" s="21">
        <f>SUM('001:456'!Q34)</f>
        <v>0</v>
      </c>
      <c r="R34" s="22">
        <f>SUM('001:456'!R34)</f>
        <v>0</v>
      </c>
      <c r="S34" s="21">
        <f>SUM('001:456'!S34)</f>
        <v>0</v>
      </c>
      <c r="T34" s="22">
        <f>SUM('001:456'!T34)</f>
        <v>0</v>
      </c>
      <c r="U34" s="21">
        <f>SUM('001:456'!U34)</f>
        <v>0</v>
      </c>
      <c r="V34" s="26">
        <f>SUM('001:456'!V34)</f>
        <v>0</v>
      </c>
      <c r="W34" s="21">
        <f>SUM('001:456'!W34)</f>
        <v>0</v>
      </c>
      <c r="X34" s="22">
        <f>SUM('001:456'!X34)</f>
        <v>0</v>
      </c>
      <c r="Y34" s="21">
        <f>SUM('001:456'!Y34)</f>
        <v>0</v>
      </c>
      <c r="Z34" s="22">
        <f>SUM('001:456'!Z34)</f>
        <v>0</v>
      </c>
      <c r="AC34" s="13"/>
    </row>
    <row r="35" spans="1:29" s="28" customFormat="1">
      <c r="A35" s="19">
        <v>41</v>
      </c>
      <c r="B35" s="24" t="s">
        <v>52</v>
      </c>
      <c r="C35" s="25">
        <f>SUM('001:456'!C35)</f>
        <v>0</v>
      </c>
      <c r="D35" s="26">
        <f>SUM('001:456'!D35)</f>
        <v>0</v>
      </c>
      <c r="E35" s="21">
        <f>SUM('001:456'!E35)</f>
        <v>0</v>
      </c>
      <c r="F35" s="21">
        <f>SUM('001:456'!F35)</f>
        <v>0</v>
      </c>
      <c r="G35" s="21">
        <f>SUM('001:456'!G35)</f>
        <v>0</v>
      </c>
      <c r="H35" s="21">
        <f>SUM('001:456'!H35)</f>
        <v>0</v>
      </c>
      <c r="I35" s="21">
        <f>SUM('001:456'!I35)</f>
        <v>0</v>
      </c>
      <c r="J35" s="21">
        <f>SUM('001:456'!J35)</f>
        <v>0</v>
      </c>
      <c r="K35" s="21">
        <f>SUM('001:456'!K35)</f>
        <v>0</v>
      </c>
      <c r="L35" s="27" t="s">
        <v>100</v>
      </c>
      <c r="M35" s="21">
        <f>SUM('001:456'!M35)</f>
        <v>0</v>
      </c>
      <c r="N35" s="22">
        <f>SUM('001:456'!N35)</f>
        <v>0</v>
      </c>
      <c r="O35" s="21">
        <f>SUM('001:456'!O35)</f>
        <v>0</v>
      </c>
      <c r="P35" s="22">
        <f>SUM('001:456'!P35)</f>
        <v>0</v>
      </c>
      <c r="Q35" s="21">
        <f>SUM('001:456'!Q35)</f>
        <v>0</v>
      </c>
      <c r="R35" s="22">
        <f>SUM('001:456'!R35)</f>
        <v>0</v>
      </c>
      <c r="S35" s="21">
        <f>SUM('001:456'!S35)</f>
        <v>0</v>
      </c>
      <c r="T35" s="22">
        <f>SUM('001:456'!T35)</f>
        <v>0</v>
      </c>
      <c r="U35" s="21">
        <f>SUM('001:456'!U35)</f>
        <v>0</v>
      </c>
      <c r="V35" s="26">
        <f>SUM('001:456'!V35)</f>
        <v>0</v>
      </c>
      <c r="W35" s="21">
        <f>SUM('001:456'!W35)</f>
        <v>0</v>
      </c>
      <c r="X35" s="22">
        <f>SUM('001:456'!X35)</f>
        <v>0</v>
      </c>
      <c r="Y35" s="21">
        <f>SUM('001:456'!Y35)</f>
        <v>0</v>
      </c>
      <c r="Z35" s="22">
        <f>SUM('001:456'!Z35)</f>
        <v>0</v>
      </c>
      <c r="AC35" s="13"/>
    </row>
    <row r="36" spans="1:29" s="28" customFormat="1">
      <c r="A36" s="19">
        <v>42</v>
      </c>
      <c r="B36" s="24" t="s">
        <v>53</v>
      </c>
      <c r="C36" s="25">
        <f>SUM('001:456'!C36)</f>
        <v>0</v>
      </c>
      <c r="D36" s="26">
        <f>SUM('001:456'!D36)</f>
        <v>0</v>
      </c>
      <c r="E36" s="21">
        <f>SUM('001:456'!E36)</f>
        <v>0</v>
      </c>
      <c r="F36" s="21">
        <f>SUM('001:456'!F36)</f>
        <v>0</v>
      </c>
      <c r="G36" s="21">
        <f>SUM('001:456'!G36)</f>
        <v>0</v>
      </c>
      <c r="H36" s="21">
        <f>SUM('001:456'!H36)</f>
        <v>0</v>
      </c>
      <c r="I36" s="21">
        <f>SUM('001:456'!I36)</f>
        <v>0</v>
      </c>
      <c r="J36" s="21">
        <f>SUM('001:456'!J36)</f>
        <v>0</v>
      </c>
      <c r="K36" s="21">
        <f>SUM('001:456'!K36)</f>
        <v>0</v>
      </c>
      <c r="L36" s="27" t="s">
        <v>100</v>
      </c>
      <c r="M36" s="21">
        <f>SUM('001:456'!M36)</f>
        <v>0</v>
      </c>
      <c r="N36" s="22">
        <f>SUM('001:456'!N36)</f>
        <v>0</v>
      </c>
      <c r="O36" s="21">
        <f>SUM('001:456'!O36)</f>
        <v>0</v>
      </c>
      <c r="P36" s="22">
        <f>SUM('001:456'!P36)</f>
        <v>0</v>
      </c>
      <c r="Q36" s="21">
        <f>SUM('001:456'!Q36)</f>
        <v>0</v>
      </c>
      <c r="R36" s="22">
        <f>SUM('001:456'!R36)</f>
        <v>0</v>
      </c>
      <c r="S36" s="21">
        <f>SUM('001:456'!S36)</f>
        <v>0</v>
      </c>
      <c r="T36" s="22">
        <f>SUM('001:456'!T36)</f>
        <v>0</v>
      </c>
      <c r="U36" s="21">
        <f>SUM('001:456'!U36)</f>
        <v>0</v>
      </c>
      <c r="V36" s="26">
        <f>SUM('001:456'!V36)</f>
        <v>0</v>
      </c>
      <c r="W36" s="21">
        <f>SUM('001:456'!W36)</f>
        <v>0</v>
      </c>
      <c r="X36" s="22">
        <f>SUM('001:456'!X36)</f>
        <v>0</v>
      </c>
      <c r="Y36" s="21">
        <f>SUM('001:456'!Y36)</f>
        <v>0</v>
      </c>
      <c r="Z36" s="22">
        <f>SUM('001:456'!Z36)</f>
        <v>0</v>
      </c>
      <c r="AC36" s="13"/>
    </row>
    <row r="37" spans="1:29" s="28" customFormat="1">
      <c r="A37" s="19">
        <v>158</v>
      </c>
      <c r="B37" s="24" t="s">
        <v>54</v>
      </c>
      <c r="C37" s="25">
        <f>SUM('001:456'!C37)</f>
        <v>0</v>
      </c>
      <c r="D37" s="26">
        <f>SUM('001:456'!D37)</f>
        <v>0</v>
      </c>
      <c r="E37" s="21">
        <f>SUM('001:456'!E37)</f>
        <v>0</v>
      </c>
      <c r="F37" s="21">
        <f>SUM('001:456'!F37)</f>
        <v>0</v>
      </c>
      <c r="G37" s="21">
        <f>SUM('001:456'!G37)</f>
        <v>0</v>
      </c>
      <c r="H37" s="21">
        <f>SUM('001:456'!H37)</f>
        <v>0</v>
      </c>
      <c r="I37" s="21">
        <f>SUM('001:456'!I37)</f>
        <v>0</v>
      </c>
      <c r="J37" s="21">
        <f>SUM('001:456'!J37)</f>
        <v>0</v>
      </c>
      <c r="K37" s="21">
        <f>SUM('001:456'!K37)</f>
        <v>0</v>
      </c>
      <c r="L37" s="27" t="s">
        <v>100</v>
      </c>
      <c r="M37" s="21">
        <f>SUM('001:456'!M37)</f>
        <v>0</v>
      </c>
      <c r="N37" s="22">
        <f>SUM('001:456'!N37)</f>
        <v>0</v>
      </c>
      <c r="O37" s="21">
        <f>SUM('001:456'!O37)</f>
        <v>0</v>
      </c>
      <c r="P37" s="22">
        <f>SUM('001:456'!P37)</f>
        <v>0</v>
      </c>
      <c r="Q37" s="21">
        <f>SUM('001:456'!Q37)</f>
        <v>0</v>
      </c>
      <c r="R37" s="22">
        <f>SUM('001:456'!R37)</f>
        <v>0</v>
      </c>
      <c r="S37" s="21">
        <f>SUM('001:456'!S37)</f>
        <v>0</v>
      </c>
      <c r="T37" s="22">
        <f>SUM('001:456'!T37)</f>
        <v>0</v>
      </c>
      <c r="U37" s="21">
        <f>SUM('001:456'!U37)</f>
        <v>0</v>
      </c>
      <c r="V37" s="26">
        <f>SUM('001:456'!V37)</f>
        <v>0</v>
      </c>
      <c r="W37" s="21">
        <f>SUM('001:456'!W37)</f>
        <v>0</v>
      </c>
      <c r="X37" s="22">
        <f>SUM('001:456'!X37)</f>
        <v>0</v>
      </c>
      <c r="Y37" s="21">
        <f>SUM('001:456'!Y37)</f>
        <v>0</v>
      </c>
      <c r="Z37" s="22">
        <f>SUM('001:456'!Z37)</f>
        <v>0</v>
      </c>
      <c r="AC37" s="13"/>
    </row>
    <row r="38" spans="1:29" s="28" customFormat="1">
      <c r="A38" s="19">
        <v>53</v>
      </c>
      <c r="B38" s="24" t="s">
        <v>55</v>
      </c>
      <c r="C38" s="25">
        <f>SUM('001:456'!C38)</f>
        <v>0</v>
      </c>
      <c r="D38" s="26">
        <f>SUM('001:456'!D38)</f>
        <v>0</v>
      </c>
      <c r="E38" s="21">
        <f>SUM('001:456'!E38)</f>
        <v>0</v>
      </c>
      <c r="F38" s="21">
        <f>SUM('001:456'!F38)</f>
        <v>230</v>
      </c>
      <c r="G38" s="21">
        <f>SUM('001:456'!G38)</f>
        <v>0</v>
      </c>
      <c r="H38" s="21">
        <f>SUM('001:456'!H38)</f>
        <v>0</v>
      </c>
      <c r="I38" s="21">
        <f>SUM('001:456'!I38)</f>
        <v>0</v>
      </c>
      <c r="J38" s="21">
        <f>SUM('001:456'!J38)</f>
        <v>0</v>
      </c>
      <c r="K38" s="21">
        <f>SUM('001:456'!K38)</f>
        <v>0</v>
      </c>
      <c r="L38" s="27">
        <v>0</v>
      </c>
      <c r="M38" s="21">
        <f>SUM('001:456'!M38)</f>
        <v>0</v>
      </c>
      <c r="N38" s="22">
        <f>SUM('001:456'!N38)</f>
        <v>0</v>
      </c>
      <c r="O38" s="21">
        <f>SUM('001:456'!O38)</f>
        <v>0</v>
      </c>
      <c r="P38" s="22">
        <f>SUM('001:456'!P38)</f>
        <v>0</v>
      </c>
      <c r="Q38" s="21">
        <f>SUM('001:456'!Q38)</f>
        <v>0</v>
      </c>
      <c r="R38" s="22">
        <f>SUM('001:456'!R38)</f>
        <v>0</v>
      </c>
      <c r="S38" s="21">
        <f>SUM('001:456'!S38)</f>
        <v>0</v>
      </c>
      <c r="T38" s="22">
        <f>SUM('001:456'!T38)</f>
        <v>0</v>
      </c>
      <c r="U38" s="21">
        <f>SUM('001:456'!U38)</f>
        <v>0</v>
      </c>
      <c r="V38" s="26">
        <f>SUM('001:456'!V38)</f>
        <v>0</v>
      </c>
      <c r="W38" s="21">
        <f>SUM('001:456'!W38)</f>
        <v>0</v>
      </c>
      <c r="X38" s="22">
        <f>SUM('001:456'!X38)</f>
        <v>0</v>
      </c>
      <c r="Y38" s="21">
        <f>SUM('001:456'!Y38)</f>
        <v>0</v>
      </c>
      <c r="Z38" s="22">
        <f>SUM('001:456'!Z38)</f>
        <v>0</v>
      </c>
      <c r="AC38" s="13"/>
    </row>
    <row r="39" spans="1:29" s="28" customFormat="1">
      <c r="A39" s="19">
        <v>54</v>
      </c>
      <c r="B39" s="24" t="s">
        <v>56</v>
      </c>
      <c r="C39" s="25">
        <f>SUM('001:456'!C39)</f>
        <v>0</v>
      </c>
      <c r="D39" s="26">
        <f>SUM('001:456'!D39)</f>
        <v>0</v>
      </c>
      <c r="E39" s="21">
        <f>SUM('001:456'!E39)</f>
        <v>0</v>
      </c>
      <c r="F39" s="21">
        <f>SUM('001:456'!F39)</f>
        <v>0</v>
      </c>
      <c r="G39" s="21">
        <f>SUM('001:456'!G39)</f>
        <v>0</v>
      </c>
      <c r="H39" s="21">
        <f>SUM('001:456'!H39)</f>
        <v>0</v>
      </c>
      <c r="I39" s="21">
        <f>SUM('001:456'!I39)</f>
        <v>0</v>
      </c>
      <c r="J39" s="21">
        <f>SUM('001:456'!J39)</f>
        <v>0</v>
      </c>
      <c r="K39" s="21">
        <f>SUM('001:456'!K39)</f>
        <v>0</v>
      </c>
      <c r="L39" s="27">
        <v>0</v>
      </c>
      <c r="M39" s="21">
        <f>SUM('001:456'!M39)</f>
        <v>0</v>
      </c>
      <c r="N39" s="22">
        <f>SUM('001:456'!N39)</f>
        <v>0</v>
      </c>
      <c r="O39" s="21">
        <f>SUM('001:456'!O39)</f>
        <v>0</v>
      </c>
      <c r="P39" s="22">
        <f>SUM('001:456'!P39)</f>
        <v>0</v>
      </c>
      <c r="Q39" s="21">
        <f>SUM('001:456'!Q39)</f>
        <v>0</v>
      </c>
      <c r="R39" s="22">
        <f>SUM('001:456'!R39)</f>
        <v>0</v>
      </c>
      <c r="S39" s="21">
        <f>SUM('001:456'!S39)</f>
        <v>0</v>
      </c>
      <c r="T39" s="22">
        <f>SUM('001:456'!T39)</f>
        <v>0</v>
      </c>
      <c r="U39" s="21">
        <f>SUM('001:456'!U39)</f>
        <v>0</v>
      </c>
      <c r="V39" s="26">
        <f>SUM('001:456'!V39)</f>
        <v>0</v>
      </c>
      <c r="W39" s="21">
        <f>SUM('001:456'!W39)</f>
        <v>0</v>
      </c>
      <c r="X39" s="22">
        <f>SUM('001:456'!X39)</f>
        <v>0</v>
      </c>
      <c r="Y39" s="21">
        <f>SUM('001:456'!Y39)</f>
        <v>0</v>
      </c>
      <c r="Z39" s="22">
        <f>SUM('001:456'!Z39)</f>
        <v>0</v>
      </c>
      <c r="AC39" s="13"/>
    </row>
    <row r="40" spans="1:29" s="28" customFormat="1">
      <c r="A40" s="19">
        <v>55</v>
      </c>
      <c r="B40" s="24" t="s">
        <v>57</v>
      </c>
      <c r="C40" s="25">
        <f>SUM('001:456'!C40)</f>
        <v>0</v>
      </c>
      <c r="D40" s="26">
        <f>SUM('001:456'!D40)</f>
        <v>0</v>
      </c>
      <c r="E40" s="21">
        <f>SUM('001:456'!E40)</f>
        <v>0</v>
      </c>
      <c r="F40" s="21">
        <f>SUM('001:456'!F40)</f>
        <v>0</v>
      </c>
      <c r="G40" s="21">
        <f>SUM('001:456'!G40)</f>
        <v>0</v>
      </c>
      <c r="H40" s="21">
        <f>SUM('001:456'!H40)</f>
        <v>0</v>
      </c>
      <c r="I40" s="21">
        <f>SUM('001:456'!I40)</f>
        <v>0</v>
      </c>
      <c r="J40" s="21">
        <f>SUM('001:456'!J40)</f>
        <v>0</v>
      </c>
      <c r="K40" s="21">
        <f>SUM('001:456'!K40)</f>
        <v>0</v>
      </c>
      <c r="L40" s="27" t="s">
        <v>100</v>
      </c>
      <c r="M40" s="21">
        <f>SUM('001:456'!M40)</f>
        <v>0</v>
      </c>
      <c r="N40" s="22">
        <f>SUM('001:456'!N40)</f>
        <v>0</v>
      </c>
      <c r="O40" s="21">
        <f>SUM('001:456'!O40)</f>
        <v>0</v>
      </c>
      <c r="P40" s="22">
        <f>SUM('001:456'!P40)</f>
        <v>0</v>
      </c>
      <c r="Q40" s="21">
        <f>SUM('001:456'!Q40)</f>
        <v>0</v>
      </c>
      <c r="R40" s="22">
        <f>SUM('001:456'!R40)</f>
        <v>0</v>
      </c>
      <c r="S40" s="21">
        <f>SUM('001:456'!S40)</f>
        <v>0</v>
      </c>
      <c r="T40" s="22">
        <f>SUM('001:456'!T40)</f>
        <v>0</v>
      </c>
      <c r="U40" s="21">
        <f>SUM('001:456'!U40)</f>
        <v>0</v>
      </c>
      <c r="V40" s="26">
        <f>SUM('001:456'!V40)</f>
        <v>0</v>
      </c>
      <c r="W40" s="21">
        <f>SUM('001:456'!W40)</f>
        <v>0</v>
      </c>
      <c r="X40" s="22">
        <f>SUM('001:456'!X40)</f>
        <v>0</v>
      </c>
      <c r="Y40" s="21">
        <f>SUM('001:456'!Y40)</f>
        <v>0</v>
      </c>
      <c r="Z40" s="22">
        <f>SUM('001:456'!Z40)</f>
        <v>0</v>
      </c>
      <c r="AC40" s="13"/>
    </row>
    <row r="41" spans="1:29" s="28" customFormat="1">
      <c r="A41" s="19">
        <v>56</v>
      </c>
      <c r="B41" s="24" t="s">
        <v>58</v>
      </c>
      <c r="C41" s="25">
        <f>SUM('001:456'!C41)</f>
        <v>0</v>
      </c>
      <c r="D41" s="26">
        <f>SUM('001:456'!D41)</f>
        <v>0</v>
      </c>
      <c r="E41" s="21">
        <f>SUM('001:456'!E41)</f>
        <v>0</v>
      </c>
      <c r="F41" s="21">
        <f>SUM('001:456'!F41)</f>
        <v>0</v>
      </c>
      <c r="G41" s="21">
        <f>SUM('001:456'!G41)</f>
        <v>0</v>
      </c>
      <c r="H41" s="21">
        <f>SUM('001:456'!H41)</f>
        <v>0</v>
      </c>
      <c r="I41" s="21">
        <f>SUM('001:456'!I41)</f>
        <v>0</v>
      </c>
      <c r="J41" s="21">
        <f>SUM('001:456'!J41)</f>
        <v>0</v>
      </c>
      <c r="K41" s="21">
        <f>SUM('001:456'!K41)</f>
        <v>0</v>
      </c>
      <c r="L41" s="27" t="s">
        <v>100</v>
      </c>
      <c r="M41" s="21">
        <f>SUM('001:456'!M41)</f>
        <v>0</v>
      </c>
      <c r="N41" s="22">
        <f>SUM('001:456'!N41)</f>
        <v>0</v>
      </c>
      <c r="O41" s="21">
        <f>SUM('001:456'!O41)</f>
        <v>0</v>
      </c>
      <c r="P41" s="22">
        <f>SUM('001:456'!P41)</f>
        <v>0</v>
      </c>
      <c r="Q41" s="21">
        <f>SUM('001:456'!Q41)</f>
        <v>0</v>
      </c>
      <c r="R41" s="22">
        <f>SUM('001:456'!R41)</f>
        <v>0</v>
      </c>
      <c r="S41" s="21">
        <f>SUM('001:456'!S41)</f>
        <v>0</v>
      </c>
      <c r="T41" s="22">
        <f>SUM('001:456'!T41)</f>
        <v>0</v>
      </c>
      <c r="U41" s="21">
        <f>SUM('001:456'!U41)</f>
        <v>0</v>
      </c>
      <c r="V41" s="26">
        <f>SUM('001:456'!V41)</f>
        <v>0</v>
      </c>
      <c r="W41" s="21">
        <f>SUM('001:456'!W41)</f>
        <v>0</v>
      </c>
      <c r="X41" s="22">
        <f>SUM('001:456'!X41)</f>
        <v>0</v>
      </c>
      <c r="Y41" s="21">
        <f>SUM('001:456'!Y41)</f>
        <v>0</v>
      </c>
      <c r="Z41" s="22">
        <f>SUM('001:456'!Z41)</f>
        <v>0</v>
      </c>
      <c r="AC41" s="13"/>
    </row>
    <row r="42" spans="1:29" s="28" customFormat="1" ht="30">
      <c r="A42" s="19">
        <v>57</v>
      </c>
      <c r="B42" s="24" t="s">
        <v>59</v>
      </c>
      <c r="C42" s="25">
        <f>SUM('001:456'!C42)</f>
        <v>0</v>
      </c>
      <c r="D42" s="26">
        <f>SUM('001:456'!D42)</f>
        <v>0</v>
      </c>
      <c r="E42" s="21">
        <f>SUM('001:456'!E42)</f>
        <v>0</v>
      </c>
      <c r="F42" s="21">
        <f>SUM('001:456'!F42)</f>
        <v>0</v>
      </c>
      <c r="G42" s="21">
        <f>SUM('001:456'!G42)</f>
        <v>0</v>
      </c>
      <c r="H42" s="21">
        <f>SUM('001:456'!H42)</f>
        <v>0</v>
      </c>
      <c r="I42" s="21">
        <f>SUM('001:456'!I42)</f>
        <v>0</v>
      </c>
      <c r="J42" s="21">
        <f>SUM('001:456'!J42)</f>
        <v>0</v>
      </c>
      <c r="K42" s="21">
        <f>SUM('001:456'!K42)</f>
        <v>0</v>
      </c>
      <c r="L42" s="27" t="s">
        <v>100</v>
      </c>
      <c r="M42" s="21">
        <f>SUM('001:456'!M42)</f>
        <v>0</v>
      </c>
      <c r="N42" s="22">
        <f>SUM('001:456'!N42)</f>
        <v>0</v>
      </c>
      <c r="O42" s="21">
        <f>SUM('001:456'!O42)</f>
        <v>0</v>
      </c>
      <c r="P42" s="22">
        <f>SUM('001:456'!P42)</f>
        <v>0</v>
      </c>
      <c r="Q42" s="21">
        <f>SUM('001:456'!Q42)</f>
        <v>0</v>
      </c>
      <c r="R42" s="22">
        <f>SUM('001:456'!R42)</f>
        <v>0</v>
      </c>
      <c r="S42" s="21">
        <f>SUM('001:456'!S42)</f>
        <v>0</v>
      </c>
      <c r="T42" s="22">
        <f>SUM('001:456'!T42)</f>
        <v>0</v>
      </c>
      <c r="U42" s="21">
        <f>SUM('001:456'!U42)</f>
        <v>0</v>
      </c>
      <c r="V42" s="26">
        <f>SUM('001:456'!V42)</f>
        <v>0</v>
      </c>
      <c r="W42" s="21">
        <f>SUM('001:456'!W42)</f>
        <v>0</v>
      </c>
      <c r="X42" s="22">
        <f>SUM('001:456'!X42)</f>
        <v>0</v>
      </c>
      <c r="Y42" s="21">
        <f>SUM('001:456'!Y42)</f>
        <v>0</v>
      </c>
      <c r="Z42" s="22">
        <f>SUM('001:456'!Z42)</f>
        <v>0</v>
      </c>
      <c r="AC42" s="13"/>
    </row>
    <row r="43" spans="1:29" s="28" customFormat="1">
      <c r="A43" s="19">
        <v>60</v>
      </c>
      <c r="B43" s="24" t="s">
        <v>60</v>
      </c>
      <c r="C43" s="25">
        <f>SUM('001:456'!C43)</f>
        <v>0</v>
      </c>
      <c r="D43" s="26">
        <f>SUM('001:456'!D43)</f>
        <v>0</v>
      </c>
      <c r="E43" s="21">
        <f>SUM('001:456'!E43)</f>
        <v>0</v>
      </c>
      <c r="F43" s="21">
        <f>SUM('001:456'!F43)</f>
        <v>7054</v>
      </c>
      <c r="G43" s="21">
        <f>SUM('001:456'!G43)</f>
        <v>0</v>
      </c>
      <c r="H43" s="21">
        <f>SUM('001:456'!H43)</f>
        <v>0</v>
      </c>
      <c r="I43" s="21">
        <f>SUM('001:456'!I43)</f>
        <v>0</v>
      </c>
      <c r="J43" s="21">
        <f>SUM('001:456'!J43)</f>
        <v>0</v>
      </c>
      <c r="K43" s="21">
        <f>SUM('001:456'!K43)</f>
        <v>0</v>
      </c>
      <c r="L43" s="27" t="s">
        <v>100</v>
      </c>
      <c r="M43" s="21">
        <f>SUM('001:456'!M43)</f>
        <v>0</v>
      </c>
      <c r="N43" s="22">
        <f>SUM('001:456'!N43)</f>
        <v>0</v>
      </c>
      <c r="O43" s="21">
        <f>SUM('001:456'!O43)</f>
        <v>0</v>
      </c>
      <c r="P43" s="22">
        <f>SUM('001:456'!P43)</f>
        <v>0</v>
      </c>
      <c r="Q43" s="21">
        <f>SUM('001:456'!Q43)</f>
        <v>0</v>
      </c>
      <c r="R43" s="22">
        <f>SUM('001:456'!R43)</f>
        <v>0</v>
      </c>
      <c r="S43" s="21">
        <f>SUM('001:456'!S43)</f>
        <v>0</v>
      </c>
      <c r="T43" s="22">
        <f>SUM('001:456'!T43)</f>
        <v>0</v>
      </c>
      <c r="U43" s="21">
        <f>SUM('001:456'!U43)</f>
        <v>0</v>
      </c>
      <c r="V43" s="26">
        <f>SUM('001:456'!V43)</f>
        <v>0</v>
      </c>
      <c r="W43" s="21">
        <f>SUM('001:456'!W43)</f>
        <v>0</v>
      </c>
      <c r="X43" s="22">
        <f>SUM('001:456'!X43)</f>
        <v>0</v>
      </c>
      <c r="Y43" s="21">
        <f>SUM('001:456'!Y43)</f>
        <v>0</v>
      </c>
      <c r="Z43" s="22">
        <f>SUM('001:456'!Z43)</f>
        <v>0</v>
      </c>
      <c r="AC43" s="13"/>
    </row>
    <row r="44" spans="1:29" s="28" customFormat="1">
      <c r="A44" s="19">
        <v>63</v>
      </c>
      <c r="B44" s="24" t="s">
        <v>61</v>
      </c>
      <c r="C44" s="25">
        <f>SUM('001:456'!C44)</f>
        <v>0</v>
      </c>
      <c r="D44" s="26">
        <f>SUM('001:456'!D44)</f>
        <v>0</v>
      </c>
      <c r="E44" s="21">
        <f>SUM('001:456'!E44)</f>
        <v>0</v>
      </c>
      <c r="F44" s="21">
        <f>SUM('001:456'!F44)</f>
        <v>0</v>
      </c>
      <c r="G44" s="21">
        <f>SUM('001:456'!G44)</f>
        <v>0</v>
      </c>
      <c r="H44" s="21">
        <f>SUM('001:456'!H44)</f>
        <v>0</v>
      </c>
      <c r="I44" s="21">
        <f>SUM('001:456'!I44)</f>
        <v>0</v>
      </c>
      <c r="J44" s="21">
        <f>SUM('001:456'!J44)</f>
        <v>0</v>
      </c>
      <c r="K44" s="21">
        <f>SUM('001:456'!K44)</f>
        <v>0</v>
      </c>
      <c r="L44" s="27">
        <v>0</v>
      </c>
      <c r="M44" s="21">
        <f>SUM('001:456'!M44)</f>
        <v>0</v>
      </c>
      <c r="N44" s="22">
        <f>SUM('001:456'!N44)</f>
        <v>0</v>
      </c>
      <c r="O44" s="21">
        <f>SUM('001:456'!O44)</f>
        <v>0</v>
      </c>
      <c r="P44" s="22">
        <f>SUM('001:456'!P44)</f>
        <v>0</v>
      </c>
      <c r="Q44" s="21">
        <f>SUM('001:456'!Q44)</f>
        <v>0</v>
      </c>
      <c r="R44" s="22">
        <f>SUM('001:456'!R44)</f>
        <v>0</v>
      </c>
      <c r="S44" s="21">
        <f>SUM('001:456'!S44)</f>
        <v>0</v>
      </c>
      <c r="T44" s="22">
        <f>SUM('001:456'!T44)</f>
        <v>0</v>
      </c>
      <c r="U44" s="21">
        <f>SUM('001:456'!U44)</f>
        <v>0</v>
      </c>
      <c r="V44" s="26">
        <f>SUM('001:456'!V44)</f>
        <v>0</v>
      </c>
      <c r="W44" s="21">
        <f>SUM('001:456'!W44)</f>
        <v>0</v>
      </c>
      <c r="X44" s="22">
        <f>SUM('001:456'!X44)</f>
        <v>0</v>
      </c>
      <c r="Y44" s="21">
        <f>SUM('001:456'!Y44)</f>
        <v>0</v>
      </c>
      <c r="Z44" s="22">
        <f>SUM('001:456'!Z44)</f>
        <v>0</v>
      </c>
      <c r="AC44" s="13"/>
    </row>
    <row r="45" spans="1:29" s="28" customFormat="1" ht="30">
      <c r="A45" s="19">
        <v>162</v>
      </c>
      <c r="B45" s="24" t="s">
        <v>62</v>
      </c>
      <c r="C45" s="25">
        <f>SUM('001:456'!C45)</f>
        <v>0</v>
      </c>
      <c r="D45" s="26">
        <f>SUM('001:456'!D45)</f>
        <v>0</v>
      </c>
      <c r="E45" s="21">
        <f>SUM('001:456'!E45)</f>
        <v>0</v>
      </c>
      <c r="F45" s="21">
        <f>SUM('001:456'!F45)</f>
        <v>0</v>
      </c>
      <c r="G45" s="21">
        <f>SUM('001:456'!G45)</f>
        <v>0</v>
      </c>
      <c r="H45" s="21">
        <f>SUM('001:456'!H45)</f>
        <v>0</v>
      </c>
      <c r="I45" s="21">
        <f>SUM('001:456'!I45)</f>
        <v>0</v>
      </c>
      <c r="J45" s="21">
        <f>SUM('001:456'!J45)</f>
        <v>0</v>
      </c>
      <c r="K45" s="21">
        <f>SUM('001:456'!K45)</f>
        <v>0</v>
      </c>
      <c r="L45" s="27" t="s">
        <v>100</v>
      </c>
      <c r="M45" s="21">
        <f>SUM('001:456'!M45)</f>
        <v>0</v>
      </c>
      <c r="N45" s="22">
        <f>SUM('001:456'!N45)</f>
        <v>0</v>
      </c>
      <c r="O45" s="21">
        <f>SUM('001:456'!O45)</f>
        <v>0</v>
      </c>
      <c r="P45" s="22">
        <f>SUM('001:456'!P45)</f>
        <v>0</v>
      </c>
      <c r="Q45" s="21">
        <f>SUM('001:456'!Q45)</f>
        <v>0</v>
      </c>
      <c r="R45" s="22">
        <f>SUM('001:456'!R45)</f>
        <v>0</v>
      </c>
      <c r="S45" s="21">
        <f>SUM('001:456'!S45)</f>
        <v>0</v>
      </c>
      <c r="T45" s="22">
        <f>SUM('001:456'!T45)</f>
        <v>0</v>
      </c>
      <c r="U45" s="21">
        <f>SUM('001:456'!U45)</f>
        <v>0</v>
      </c>
      <c r="V45" s="26">
        <f>SUM('001:456'!V45)</f>
        <v>0</v>
      </c>
      <c r="W45" s="21">
        <f>SUM('001:456'!W45)</f>
        <v>0</v>
      </c>
      <c r="X45" s="22">
        <f>SUM('001:456'!X45)</f>
        <v>0</v>
      </c>
      <c r="Y45" s="21">
        <f>SUM('001:456'!Y45)</f>
        <v>0</v>
      </c>
      <c r="Z45" s="22">
        <f>SUM('001:456'!Z45)</f>
        <v>0</v>
      </c>
      <c r="AC45" s="13"/>
    </row>
    <row r="46" spans="1:29" s="28" customFormat="1">
      <c r="A46" s="19">
        <v>65</v>
      </c>
      <c r="B46" s="24" t="s">
        <v>63</v>
      </c>
      <c r="C46" s="25">
        <f>SUM('001:456'!C46)</f>
        <v>0</v>
      </c>
      <c r="D46" s="26">
        <f>SUM('001:456'!D46)</f>
        <v>0</v>
      </c>
      <c r="E46" s="21">
        <f>SUM('001:456'!E46)</f>
        <v>0</v>
      </c>
      <c r="F46" s="21">
        <f>SUM('001:456'!F46)</f>
        <v>0</v>
      </c>
      <c r="G46" s="21">
        <f>SUM('001:456'!G46)</f>
        <v>0</v>
      </c>
      <c r="H46" s="21">
        <f>SUM('001:456'!H46)</f>
        <v>0</v>
      </c>
      <c r="I46" s="21">
        <f>SUM('001:456'!I46)</f>
        <v>0</v>
      </c>
      <c r="J46" s="21">
        <f>SUM('001:456'!J46)</f>
        <v>0</v>
      </c>
      <c r="K46" s="21">
        <f>SUM('001:456'!K46)</f>
        <v>0</v>
      </c>
      <c r="L46" s="27" t="s">
        <v>100</v>
      </c>
      <c r="M46" s="21">
        <f>SUM('001:456'!M46)</f>
        <v>0</v>
      </c>
      <c r="N46" s="22">
        <f>SUM('001:456'!N46)</f>
        <v>0</v>
      </c>
      <c r="O46" s="21">
        <f>SUM('001:456'!O46)</f>
        <v>0</v>
      </c>
      <c r="P46" s="22">
        <f>SUM('001:456'!P46)</f>
        <v>0</v>
      </c>
      <c r="Q46" s="21">
        <f>SUM('001:456'!Q46)</f>
        <v>0</v>
      </c>
      <c r="R46" s="22">
        <f>SUM('001:456'!R46)</f>
        <v>0</v>
      </c>
      <c r="S46" s="21">
        <f>SUM('001:456'!S46)</f>
        <v>0</v>
      </c>
      <c r="T46" s="22">
        <f>SUM('001:456'!T46)</f>
        <v>0</v>
      </c>
      <c r="U46" s="21">
        <f>SUM('001:456'!U46)</f>
        <v>0</v>
      </c>
      <c r="V46" s="26">
        <f>SUM('001:456'!V46)</f>
        <v>0</v>
      </c>
      <c r="W46" s="21">
        <f>SUM('001:456'!W46)</f>
        <v>0</v>
      </c>
      <c r="X46" s="22">
        <f>SUM('001:456'!X46)</f>
        <v>0</v>
      </c>
      <c r="Y46" s="21">
        <f>SUM('001:456'!Y46)</f>
        <v>0</v>
      </c>
      <c r="Z46" s="22">
        <f>SUM('001:456'!Z46)</f>
        <v>0</v>
      </c>
      <c r="AC46" s="13"/>
    </row>
    <row r="47" spans="1:29" s="28" customFormat="1">
      <c r="A47" s="19">
        <v>68</v>
      </c>
      <c r="B47" s="24" t="s">
        <v>64</v>
      </c>
      <c r="C47" s="25">
        <f>SUM('001:456'!C47)</f>
        <v>0</v>
      </c>
      <c r="D47" s="26">
        <f>SUM('001:456'!D47)</f>
        <v>0</v>
      </c>
      <c r="E47" s="21">
        <f>SUM('001:456'!E47)</f>
        <v>0</v>
      </c>
      <c r="F47" s="21">
        <f>SUM('001:456'!F47)</f>
        <v>0</v>
      </c>
      <c r="G47" s="21">
        <f>SUM('001:456'!G47)</f>
        <v>0</v>
      </c>
      <c r="H47" s="21">
        <f>SUM('001:456'!H47)</f>
        <v>0</v>
      </c>
      <c r="I47" s="21">
        <f>SUM('001:456'!I47)</f>
        <v>0</v>
      </c>
      <c r="J47" s="21">
        <f>SUM('001:456'!J47)</f>
        <v>0</v>
      </c>
      <c r="K47" s="21">
        <f>SUM('001:456'!K47)</f>
        <v>0</v>
      </c>
      <c r="L47" s="27" t="s">
        <v>100</v>
      </c>
      <c r="M47" s="21">
        <f>SUM('001:456'!M47)</f>
        <v>0</v>
      </c>
      <c r="N47" s="22">
        <f>SUM('001:456'!N47)</f>
        <v>0</v>
      </c>
      <c r="O47" s="21">
        <f>SUM('001:456'!O47)</f>
        <v>0</v>
      </c>
      <c r="P47" s="22">
        <f>SUM('001:456'!P47)</f>
        <v>0</v>
      </c>
      <c r="Q47" s="21">
        <f>SUM('001:456'!Q47)</f>
        <v>0</v>
      </c>
      <c r="R47" s="22">
        <f>SUM('001:456'!R47)</f>
        <v>0</v>
      </c>
      <c r="S47" s="21">
        <f>SUM('001:456'!S47)</f>
        <v>0</v>
      </c>
      <c r="T47" s="22">
        <f>SUM('001:456'!T47)</f>
        <v>0</v>
      </c>
      <c r="U47" s="21">
        <f>SUM('001:456'!U47)</f>
        <v>0</v>
      </c>
      <c r="V47" s="26">
        <f>SUM('001:456'!V47)</f>
        <v>0</v>
      </c>
      <c r="W47" s="21">
        <f>SUM('001:456'!W47)</f>
        <v>0</v>
      </c>
      <c r="X47" s="22">
        <f>SUM('001:456'!X47)</f>
        <v>0</v>
      </c>
      <c r="Y47" s="21">
        <f>SUM('001:456'!Y47)</f>
        <v>0</v>
      </c>
      <c r="Z47" s="22">
        <f>SUM('001:456'!Z47)</f>
        <v>0</v>
      </c>
      <c r="AC47" s="13"/>
    </row>
    <row r="48" spans="1:29" s="28" customFormat="1">
      <c r="A48" s="19">
        <v>71</v>
      </c>
      <c r="B48" s="24" t="s">
        <v>65</v>
      </c>
      <c r="C48" s="25">
        <f>SUM('001:456'!C48)</f>
        <v>0</v>
      </c>
      <c r="D48" s="26">
        <f>SUM('001:456'!D48)</f>
        <v>0</v>
      </c>
      <c r="E48" s="21">
        <f>SUM('001:456'!E48)</f>
        <v>0</v>
      </c>
      <c r="F48" s="21">
        <f>SUM('001:456'!F48)</f>
        <v>10</v>
      </c>
      <c r="G48" s="21">
        <f>SUM('001:456'!G48)</f>
        <v>0</v>
      </c>
      <c r="H48" s="21">
        <f>SUM('001:456'!H48)</f>
        <v>5</v>
      </c>
      <c r="I48" s="21">
        <f>SUM('001:456'!I48)</f>
        <v>0</v>
      </c>
      <c r="J48" s="21">
        <f>SUM('001:456'!J48)</f>
        <v>0</v>
      </c>
      <c r="K48" s="21">
        <f>SUM('001:456'!K48)</f>
        <v>0</v>
      </c>
      <c r="L48" s="27" t="s">
        <v>100</v>
      </c>
      <c r="M48" s="21">
        <f>SUM('001:456'!M48)</f>
        <v>0</v>
      </c>
      <c r="N48" s="22">
        <f>SUM('001:456'!N48)</f>
        <v>0</v>
      </c>
      <c r="O48" s="21">
        <f>SUM('001:456'!O48)</f>
        <v>0</v>
      </c>
      <c r="P48" s="22">
        <f>SUM('001:456'!P48)</f>
        <v>0</v>
      </c>
      <c r="Q48" s="21">
        <f>SUM('001:456'!Q48)</f>
        <v>0</v>
      </c>
      <c r="R48" s="22">
        <f>SUM('001:456'!R48)</f>
        <v>0</v>
      </c>
      <c r="S48" s="21">
        <f>SUM('001:456'!S48)</f>
        <v>0</v>
      </c>
      <c r="T48" s="22">
        <f>SUM('001:456'!T48)</f>
        <v>0</v>
      </c>
      <c r="U48" s="21">
        <f>SUM('001:456'!U48)</f>
        <v>0</v>
      </c>
      <c r="V48" s="26">
        <f>SUM('001:456'!V48)</f>
        <v>0</v>
      </c>
      <c r="W48" s="21">
        <f>SUM('001:456'!W48)</f>
        <v>0</v>
      </c>
      <c r="X48" s="22">
        <f>SUM('001:456'!X48)</f>
        <v>0</v>
      </c>
      <c r="Y48" s="21">
        <f>SUM('001:456'!Y48)</f>
        <v>0</v>
      </c>
      <c r="Z48" s="22">
        <f>SUM('001:456'!Z48)</f>
        <v>0</v>
      </c>
      <c r="AC48" s="13"/>
    </row>
    <row r="49" spans="1:29" s="28" customFormat="1">
      <c r="A49" s="19">
        <v>72</v>
      </c>
      <c r="B49" s="24" t="s">
        <v>66</v>
      </c>
      <c r="C49" s="25">
        <f>SUM('001:456'!C49)</f>
        <v>0</v>
      </c>
      <c r="D49" s="26">
        <f>SUM('001:456'!D49)</f>
        <v>0</v>
      </c>
      <c r="E49" s="21">
        <f>SUM('001:456'!E49)</f>
        <v>0</v>
      </c>
      <c r="F49" s="21">
        <f>SUM('001:456'!F49)</f>
        <v>37748</v>
      </c>
      <c r="G49" s="21">
        <f>SUM('001:456'!G49)</f>
        <v>0</v>
      </c>
      <c r="H49" s="21">
        <f>SUM('001:456'!H49)</f>
        <v>1170</v>
      </c>
      <c r="I49" s="21">
        <f>SUM('001:456'!I49)</f>
        <v>0</v>
      </c>
      <c r="J49" s="21">
        <f>SUM('001:456'!J49)</f>
        <v>0</v>
      </c>
      <c r="K49" s="21">
        <f>SUM('001:456'!K49)</f>
        <v>0</v>
      </c>
      <c r="L49" s="27" t="s">
        <v>100</v>
      </c>
      <c r="M49" s="21">
        <f>SUM('001:456'!M49)</f>
        <v>0</v>
      </c>
      <c r="N49" s="22">
        <f>SUM('001:456'!N49)</f>
        <v>0</v>
      </c>
      <c r="O49" s="21">
        <f>SUM('001:456'!O49)</f>
        <v>0</v>
      </c>
      <c r="P49" s="22">
        <f>SUM('001:456'!P49)</f>
        <v>0</v>
      </c>
      <c r="Q49" s="21">
        <f>SUM('001:456'!Q49)</f>
        <v>300</v>
      </c>
      <c r="R49" s="22">
        <f>SUM('001:456'!R49)</f>
        <v>43246014</v>
      </c>
      <c r="S49" s="21">
        <f>SUM('001:456'!S49)</f>
        <v>0</v>
      </c>
      <c r="T49" s="22">
        <f>SUM('001:456'!T49)</f>
        <v>0</v>
      </c>
      <c r="U49" s="21">
        <f>SUM('001:456'!U49)</f>
        <v>0</v>
      </c>
      <c r="V49" s="26">
        <f>SUM('001:456'!V49)</f>
        <v>0</v>
      </c>
      <c r="W49" s="21">
        <f>SUM('001:456'!W49)</f>
        <v>0</v>
      </c>
      <c r="X49" s="22">
        <f>SUM('001:456'!X49)</f>
        <v>0</v>
      </c>
      <c r="Y49" s="21">
        <f>SUM('001:456'!Y49)</f>
        <v>0</v>
      </c>
      <c r="Z49" s="22">
        <f>SUM('001:456'!Z49)</f>
        <v>0</v>
      </c>
      <c r="AC49" s="13"/>
    </row>
    <row r="50" spans="1:29" s="28" customFormat="1">
      <c r="A50" s="19">
        <v>73</v>
      </c>
      <c r="B50" s="24" t="s">
        <v>67</v>
      </c>
      <c r="C50" s="25">
        <f>SUM('001:456'!C50)</f>
        <v>0</v>
      </c>
      <c r="D50" s="26">
        <f>SUM('001:456'!D50)</f>
        <v>0</v>
      </c>
      <c r="E50" s="21">
        <f>SUM('001:456'!E50)</f>
        <v>0</v>
      </c>
      <c r="F50" s="21">
        <f>SUM('001:456'!F50)</f>
        <v>16114</v>
      </c>
      <c r="G50" s="21">
        <f>SUM('001:456'!G50)</f>
        <v>0</v>
      </c>
      <c r="H50" s="21">
        <f>SUM('001:456'!H50)</f>
        <v>354</v>
      </c>
      <c r="I50" s="21">
        <f>SUM('001:456'!I50)</f>
        <v>0</v>
      </c>
      <c r="J50" s="21">
        <f>SUM('001:456'!J50)</f>
        <v>0</v>
      </c>
      <c r="K50" s="21">
        <f>SUM('001:456'!K50)</f>
        <v>0</v>
      </c>
      <c r="L50" s="27" t="s">
        <v>100</v>
      </c>
      <c r="M50" s="21">
        <f>SUM('001:456'!M50)</f>
        <v>0</v>
      </c>
      <c r="N50" s="22">
        <f>SUM('001:456'!N50)</f>
        <v>0</v>
      </c>
      <c r="O50" s="21">
        <f>SUM('001:456'!O50)</f>
        <v>0</v>
      </c>
      <c r="P50" s="22">
        <f>SUM('001:456'!P50)</f>
        <v>0</v>
      </c>
      <c r="Q50" s="21">
        <f>SUM('001:456'!Q50)</f>
        <v>724</v>
      </c>
      <c r="R50" s="22">
        <f>SUM('001:456'!R50)</f>
        <v>29889431.600000001</v>
      </c>
      <c r="S50" s="21">
        <f>SUM('001:456'!S50)</f>
        <v>0</v>
      </c>
      <c r="T50" s="22">
        <f>SUM('001:456'!T50)</f>
        <v>0</v>
      </c>
      <c r="U50" s="21">
        <f>SUM('001:456'!U50)</f>
        <v>0</v>
      </c>
      <c r="V50" s="26">
        <f>SUM('001:456'!V50)</f>
        <v>0</v>
      </c>
      <c r="W50" s="21">
        <f>SUM('001:456'!W50)</f>
        <v>0</v>
      </c>
      <c r="X50" s="22">
        <f>SUM('001:456'!X50)</f>
        <v>0</v>
      </c>
      <c r="Y50" s="21">
        <f>SUM('001:456'!Y50)</f>
        <v>0</v>
      </c>
      <c r="Z50" s="22">
        <f>SUM('001:456'!Z50)</f>
        <v>0</v>
      </c>
      <c r="AC50" s="13"/>
    </row>
    <row r="51" spans="1:29" s="28" customFormat="1">
      <c r="A51" s="19">
        <v>74</v>
      </c>
      <c r="B51" s="24" t="s">
        <v>68</v>
      </c>
      <c r="C51" s="25">
        <f>SUM('001:456'!C51)</f>
        <v>0</v>
      </c>
      <c r="D51" s="26">
        <f>SUM('001:456'!D51)</f>
        <v>0</v>
      </c>
      <c r="E51" s="21">
        <f>SUM('001:456'!E51)</f>
        <v>0</v>
      </c>
      <c r="F51" s="21">
        <f>SUM('001:456'!F51)</f>
        <v>711</v>
      </c>
      <c r="G51" s="21">
        <f>SUM('001:456'!G51)</f>
        <v>0</v>
      </c>
      <c r="H51" s="21">
        <f>SUM('001:456'!H51)</f>
        <v>0</v>
      </c>
      <c r="I51" s="21">
        <f>SUM('001:456'!I51)</f>
        <v>0</v>
      </c>
      <c r="J51" s="21">
        <f>SUM('001:456'!J51)</f>
        <v>0</v>
      </c>
      <c r="K51" s="21">
        <f>SUM('001:456'!K51)</f>
        <v>0</v>
      </c>
      <c r="L51" s="27" t="s">
        <v>100</v>
      </c>
      <c r="M51" s="21">
        <f>SUM('001:456'!M51)</f>
        <v>0</v>
      </c>
      <c r="N51" s="22">
        <f>SUM('001:456'!N51)</f>
        <v>0</v>
      </c>
      <c r="O51" s="21">
        <f>SUM('001:456'!O51)</f>
        <v>0</v>
      </c>
      <c r="P51" s="22">
        <f>SUM('001:456'!P51)</f>
        <v>0</v>
      </c>
      <c r="Q51" s="21">
        <f>SUM('001:456'!Q51)</f>
        <v>0</v>
      </c>
      <c r="R51" s="22">
        <f>SUM('001:456'!R51)</f>
        <v>0</v>
      </c>
      <c r="S51" s="21">
        <f>SUM('001:456'!S51)</f>
        <v>0</v>
      </c>
      <c r="T51" s="22">
        <f>SUM('001:456'!T51)</f>
        <v>0</v>
      </c>
      <c r="U51" s="21">
        <f>SUM('001:456'!U51)</f>
        <v>0</v>
      </c>
      <c r="V51" s="26">
        <f>SUM('001:456'!V51)</f>
        <v>0</v>
      </c>
      <c r="W51" s="21">
        <f>SUM('001:456'!W51)</f>
        <v>0</v>
      </c>
      <c r="X51" s="22">
        <f>SUM('001:456'!X51)</f>
        <v>0</v>
      </c>
      <c r="Y51" s="21">
        <f>SUM('001:456'!Y51)</f>
        <v>0</v>
      </c>
      <c r="Z51" s="22">
        <f>SUM('001:456'!Z51)</f>
        <v>0</v>
      </c>
      <c r="AC51" s="13"/>
    </row>
    <row r="52" spans="1:29" s="28" customFormat="1">
      <c r="A52" s="19">
        <v>75</v>
      </c>
      <c r="B52" s="24" t="s">
        <v>69</v>
      </c>
      <c r="C52" s="25">
        <f>SUM('001:456'!C52)</f>
        <v>0</v>
      </c>
      <c r="D52" s="26">
        <f>SUM('001:456'!D52)</f>
        <v>0</v>
      </c>
      <c r="E52" s="21">
        <f>SUM('001:456'!E52)</f>
        <v>0</v>
      </c>
      <c r="F52" s="21">
        <f>SUM('001:456'!F52)</f>
        <v>0</v>
      </c>
      <c r="G52" s="21">
        <f>SUM('001:456'!G52)</f>
        <v>0</v>
      </c>
      <c r="H52" s="21">
        <f>SUM('001:456'!H52)</f>
        <v>0</v>
      </c>
      <c r="I52" s="21">
        <f>SUM('001:456'!I52)</f>
        <v>0</v>
      </c>
      <c r="J52" s="21">
        <f>SUM('001:456'!J52)</f>
        <v>0</v>
      </c>
      <c r="K52" s="21">
        <f>SUM('001:456'!K52)</f>
        <v>0</v>
      </c>
      <c r="L52" s="27" t="s">
        <v>100</v>
      </c>
      <c r="M52" s="21">
        <f>SUM('001:456'!M52)</f>
        <v>0</v>
      </c>
      <c r="N52" s="22">
        <f>SUM('001:456'!N52)</f>
        <v>0</v>
      </c>
      <c r="O52" s="21">
        <f>SUM('001:456'!O52)</f>
        <v>0</v>
      </c>
      <c r="P52" s="22">
        <f>SUM('001:456'!P52)</f>
        <v>0</v>
      </c>
      <c r="Q52" s="21">
        <f>SUM('001:456'!Q52)</f>
        <v>0</v>
      </c>
      <c r="R52" s="22">
        <f>SUM('001:456'!R52)</f>
        <v>0</v>
      </c>
      <c r="S52" s="21">
        <f>SUM('001:456'!S52)</f>
        <v>0</v>
      </c>
      <c r="T52" s="22">
        <f>SUM('001:456'!T52)</f>
        <v>0</v>
      </c>
      <c r="U52" s="21">
        <f>SUM('001:456'!U52)</f>
        <v>0</v>
      </c>
      <c r="V52" s="26">
        <f>SUM('001:456'!V52)</f>
        <v>0</v>
      </c>
      <c r="W52" s="21">
        <f>SUM('001:456'!W52)</f>
        <v>0</v>
      </c>
      <c r="X52" s="22">
        <f>SUM('001:456'!X52)</f>
        <v>0</v>
      </c>
      <c r="Y52" s="21">
        <f>SUM('001:456'!Y52)</f>
        <v>0</v>
      </c>
      <c r="Z52" s="22">
        <f>SUM('001:456'!Z52)</f>
        <v>0</v>
      </c>
      <c r="AC52" s="13"/>
    </row>
    <row r="53" spans="1:29" s="28" customFormat="1">
      <c r="A53" s="19">
        <v>76</v>
      </c>
      <c r="B53" s="24" t="s">
        <v>70</v>
      </c>
      <c r="C53" s="25">
        <f>SUM('001:456'!C53)</f>
        <v>0</v>
      </c>
      <c r="D53" s="26">
        <f>SUM('001:456'!D53)</f>
        <v>0</v>
      </c>
      <c r="E53" s="21">
        <f>SUM('001:456'!E53)</f>
        <v>0</v>
      </c>
      <c r="F53" s="21">
        <f>SUM('001:456'!F53)</f>
        <v>0</v>
      </c>
      <c r="G53" s="21">
        <f>SUM('001:456'!G53)</f>
        <v>0</v>
      </c>
      <c r="H53" s="21">
        <f>SUM('001:456'!H53)</f>
        <v>0</v>
      </c>
      <c r="I53" s="21">
        <f>SUM('001:456'!I53)</f>
        <v>0</v>
      </c>
      <c r="J53" s="21">
        <f>SUM('001:456'!J53)</f>
        <v>0</v>
      </c>
      <c r="K53" s="21">
        <f>SUM('001:456'!K53)</f>
        <v>0</v>
      </c>
      <c r="L53" s="27" t="s">
        <v>100</v>
      </c>
      <c r="M53" s="21">
        <f>SUM('001:456'!M53)</f>
        <v>0</v>
      </c>
      <c r="N53" s="22">
        <f>SUM('001:456'!N53)</f>
        <v>0</v>
      </c>
      <c r="O53" s="21">
        <f>SUM('001:456'!O53)</f>
        <v>0</v>
      </c>
      <c r="P53" s="22">
        <f>SUM('001:456'!P53)</f>
        <v>0</v>
      </c>
      <c r="Q53" s="21">
        <f>SUM('001:456'!Q53)</f>
        <v>0</v>
      </c>
      <c r="R53" s="22">
        <f>SUM('001:456'!R53)</f>
        <v>0</v>
      </c>
      <c r="S53" s="21">
        <f>SUM('001:456'!S53)</f>
        <v>0</v>
      </c>
      <c r="T53" s="22">
        <f>SUM('001:456'!T53)</f>
        <v>0</v>
      </c>
      <c r="U53" s="21">
        <f>SUM('001:456'!U53)</f>
        <v>0</v>
      </c>
      <c r="V53" s="26">
        <f>SUM('001:456'!V53)</f>
        <v>0</v>
      </c>
      <c r="W53" s="21">
        <f>SUM('001:456'!W53)</f>
        <v>0</v>
      </c>
      <c r="X53" s="22">
        <f>SUM('001:456'!X53)</f>
        <v>0</v>
      </c>
      <c r="Y53" s="21">
        <f>SUM('001:456'!Y53)</f>
        <v>0</v>
      </c>
      <c r="Z53" s="22">
        <f>SUM('001:456'!Z53)</f>
        <v>0</v>
      </c>
      <c r="AC53" s="13"/>
    </row>
    <row r="54" spans="1:29" s="28" customFormat="1">
      <c r="A54" s="19">
        <v>77</v>
      </c>
      <c r="B54" s="24" t="s">
        <v>71</v>
      </c>
      <c r="C54" s="25">
        <f>SUM('001:456'!C54)</f>
        <v>0</v>
      </c>
      <c r="D54" s="26">
        <f>SUM('001:456'!D54)</f>
        <v>0</v>
      </c>
      <c r="E54" s="21">
        <f>SUM('001:456'!E54)</f>
        <v>0</v>
      </c>
      <c r="F54" s="21">
        <f>SUM('001:456'!F54)</f>
        <v>0</v>
      </c>
      <c r="G54" s="21">
        <f>SUM('001:456'!G54)</f>
        <v>0</v>
      </c>
      <c r="H54" s="21">
        <f>SUM('001:456'!H54)</f>
        <v>0</v>
      </c>
      <c r="I54" s="21">
        <f>SUM('001:456'!I54)</f>
        <v>0</v>
      </c>
      <c r="J54" s="21">
        <f>SUM('001:456'!J54)</f>
        <v>0</v>
      </c>
      <c r="K54" s="21">
        <f>SUM('001:456'!K54)</f>
        <v>0</v>
      </c>
      <c r="L54" s="27" t="s">
        <v>100</v>
      </c>
      <c r="M54" s="21">
        <f>SUM('001:456'!M54)</f>
        <v>0</v>
      </c>
      <c r="N54" s="22">
        <f>SUM('001:456'!N54)</f>
        <v>0</v>
      </c>
      <c r="O54" s="21">
        <f>SUM('001:456'!O54)</f>
        <v>0</v>
      </c>
      <c r="P54" s="22">
        <f>SUM('001:456'!P54)</f>
        <v>0</v>
      </c>
      <c r="Q54" s="21">
        <f>SUM('001:456'!Q54)</f>
        <v>0</v>
      </c>
      <c r="R54" s="22">
        <f>SUM('001:456'!R54)</f>
        <v>0</v>
      </c>
      <c r="S54" s="21">
        <f>SUM('001:456'!S54)</f>
        <v>0</v>
      </c>
      <c r="T54" s="22">
        <f>SUM('001:456'!T54)</f>
        <v>0</v>
      </c>
      <c r="U54" s="21">
        <f>SUM('001:456'!U54)</f>
        <v>0</v>
      </c>
      <c r="V54" s="26">
        <f>SUM('001:456'!V54)</f>
        <v>0</v>
      </c>
      <c r="W54" s="21">
        <f>SUM('001:456'!W54)</f>
        <v>0</v>
      </c>
      <c r="X54" s="22">
        <f>SUM('001:456'!X54)</f>
        <v>0</v>
      </c>
      <c r="Y54" s="21">
        <f>SUM('001:456'!Y54)</f>
        <v>0</v>
      </c>
      <c r="Z54" s="22">
        <f>SUM('001:456'!Z54)</f>
        <v>0</v>
      </c>
      <c r="AC54" s="13"/>
    </row>
    <row r="55" spans="1:29" s="28" customFormat="1">
      <c r="A55" s="19">
        <v>79</v>
      </c>
      <c r="B55" s="24" t="s">
        <v>72</v>
      </c>
      <c r="C55" s="25">
        <f>SUM('001:456'!C55)</f>
        <v>0</v>
      </c>
      <c r="D55" s="26">
        <f>SUM('001:456'!D55)</f>
        <v>0</v>
      </c>
      <c r="E55" s="21">
        <f>SUM('001:456'!E55)</f>
        <v>0</v>
      </c>
      <c r="F55" s="21">
        <f>SUM('001:456'!F55)</f>
        <v>0</v>
      </c>
      <c r="G55" s="21">
        <f>SUM('001:456'!G55)</f>
        <v>0</v>
      </c>
      <c r="H55" s="21">
        <f>SUM('001:456'!H55)</f>
        <v>0</v>
      </c>
      <c r="I55" s="21">
        <f>SUM('001:456'!I55)</f>
        <v>0</v>
      </c>
      <c r="J55" s="21">
        <f>SUM('001:456'!J55)</f>
        <v>0</v>
      </c>
      <c r="K55" s="21">
        <f>SUM('001:456'!K55)</f>
        <v>0</v>
      </c>
      <c r="L55" s="27" t="s">
        <v>100</v>
      </c>
      <c r="M55" s="21">
        <f>SUM('001:456'!M55)</f>
        <v>0</v>
      </c>
      <c r="N55" s="22">
        <f>SUM('001:456'!N55)</f>
        <v>0</v>
      </c>
      <c r="O55" s="21">
        <f>SUM('001:456'!O55)</f>
        <v>0</v>
      </c>
      <c r="P55" s="22">
        <f>SUM('001:456'!P55)</f>
        <v>0</v>
      </c>
      <c r="Q55" s="21">
        <f>SUM('001:456'!Q55)</f>
        <v>0</v>
      </c>
      <c r="R55" s="22">
        <f>SUM('001:456'!R55)</f>
        <v>0</v>
      </c>
      <c r="S55" s="21">
        <f>SUM('001:456'!S55)</f>
        <v>0</v>
      </c>
      <c r="T55" s="22">
        <f>SUM('001:456'!T55)</f>
        <v>0</v>
      </c>
      <c r="U55" s="21">
        <f>SUM('001:456'!U55)</f>
        <v>0</v>
      </c>
      <c r="V55" s="26">
        <f>SUM('001:456'!V55)</f>
        <v>0</v>
      </c>
      <c r="W55" s="21">
        <f>SUM('001:456'!W55)</f>
        <v>0</v>
      </c>
      <c r="X55" s="22">
        <f>SUM('001:456'!X55)</f>
        <v>0</v>
      </c>
      <c r="Y55" s="21">
        <f>SUM('001:456'!Y55)</f>
        <v>0</v>
      </c>
      <c r="Z55" s="22">
        <f>SUM('001:456'!Z55)</f>
        <v>0</v>
      </c>
      <c r="AC55" s="13"/>
    </row>
    <row r="56" spans="1:29" s="28" customFormat="1">
      <c r="A56" s="19">
        <v>81</v>
      </c>
      <c r="B56" s="24" t="s">
        <v>73</v>
      </c>
      <c r="C56" s="25">
        <f>SUM('001:456'!C56)</f>
        <v>0</v>
      </c>
      <c r="D56" s="26">
        <f>SUM('001:456'!D56)</f>
        <v>0</v>
      </c>
      <c r="E56" s="21">
        <f>SUM('001:456'!E56)</f>
        <v>0</v>
      </c>
      <c r="F56" s="21">
        <f>SUM('001:456'!F56)</f>
        <v>0</v>
      </c>
      <c r="G56" s="21">
        <f>SUM('001:456'!G56)</f>
        <v>0</v>
      </c>
      <c r="H56" s="21">
        <f>SUM('001:456'!H56)</f>
        <v>0</v>
      </c>
      <c r="I56" s="21">
        <f>SUM('001:456'!I56)</f>
        <v>0</v>
      </c>
      <c r="J56" s="21">
        <f>SUM('001:456'!J56)</f>
        <v>0</v>
      </c>
      <c r="K56" s="21">
        <f>SUM('001:456'!K56)</f>
        <v>0</v>
      </c>
      <c r="L56" s="27" t="s">
        <v>100</v>
      </c>
      <c r="M56" s="21">
        <f>SUM('001:456'!M56)</f>
        <v>0</v>
      </c>
      <c r="N56" s="22">
        <f>SUM('001:456'!N56)</f>
        <v>0</v>
      </c>
      <c r="O56" s="21">
        <f>SUM('001:456'!O56)</f>
        <v>0</v>
      </c>
      <c r="P56" s="22">
        <f>SUM('001:456'!P56)</f>
        <v>0</v>
      </c>
      <c r="Q56" s="21">
        <f>SUM('001:456'!Q56)</f>
        <v>0</v>
      </c>
      <c r="R56" s="22">
        <f>SUM('001:456'!R56)</f>
        <v>0</v>
      </c>
      <c r="S56" s="21">
        <f>SUM('001:456'!S56)</f>
        <v>0</v>
      </c>
      <c r="T56" s="22">
        <f>SUM('001:456'!T56)</f>
        <v>0</v>
      </c>
      <c r="U56" s="21">
        <f>SUM('001:456'!U56)</f>
        <v>0</v>
      </c>
      <c r="V56" s="26">
        <f>SUM('001:456'!V56)</f>
        <v>0</v>
      </c>
      <c r="W56" s="21">
        <f>SUM('001:456'!W56)</f>
        <v>0</v>
      </c>
      <c r="X56" s="22">
        <f>SUM('001:456'!X56)</f>
        <v>0</v>
      </c>
      <c r="Y56" s="21">
        <f>SUM('001:456'!Y56)</f>
        <v>0</v>
      </c>
      <c r="Z56" s="22">
        <f>SUM('001:456'!Z56)</f>
        <v>0</v>
      </c>
      <c r="AC56" s="13"/>
    </row>
    <row r="57" spans="1:29" s="28" customFormat="1">
      <c r="A57" s="19">
        <v>82</v>
      </c>
      <c r="B57" s="24" t="s">
        <v>74</v>
      </c>
      <c r="C57" s="25">
        <f>SUM('001:456'!C57)</f>
        <v>0</v>
      </c>
      <c r="D57" s="26">
        <f>SUM('001:456'!D57)</f>
        <v>0</v>
      </c>
      <c r="E57" s="21">
        <f>SUM('001:456'!E57)</f>
        <v>0</v>
      </c>
      <c r="F57" s="21">
        <f>SUM('001:456'!F57)</f>
        <v>0</v>
      </c>
      <c r="G57" s="21">
        <f>SUM('001:456'!G57)</f>
        <v>0</v>
      </c>
      <c r="H57" s="21">
        <f>SUM('001:456'!H57)</f>
        <v>0</v>
      </c>
      <c r="I57" s="21">
        <f>SUM('001:456'!I57)</f>
        <v>0</v>
      </c>
      <c r="J57" s="21">
        <f>SUM('001:456'!J57)</f>
        <v>0</v>
      </c>
      <c r="K57" s="21">
        <f>SUM('001:456'!K57)</f>
        <v>0</v>
      </c>
      <c r="L57" s="27" t="s">
        <v>100</v>
      </c>
      <c r="M57" s="21">
        <f>SUM('001:456'!M57)</f>
        <v>0</v>
      </c>
      <c r="N57" s="22">
        <f>SUM('001:456'!N57)</f>
        <v>0</v>
      </c>
      <c r="O57" s="21">
        <f>SUM('001:456'!O57)</f>
        <v>0</v>
      </c>
      <c r="P57" s="22">
        <f>SUM('001:456'!P57)</f>
        <v>0</v>
      </c>
      <c r="Q57" s="21">
        <f>SUM('001:456'!Q57)</f>
        <v>1224</v>
      </c>
      <c r="R57" s="22">
        <f>SUM('001:456'!R57)</f>
        <v>346993643.89999998</v>
      </c>
      <c r="S57" s="21">
        <f>SUM('001:456'!S57)</f>
        <v>0</v>
      </c>
      <c r="T57" s="22">
        <f>SUM('001:456'!T57)</f>
        <v>0</v>
      </c>
      <c r="U57" s="21">
        <f>SUM('001:456'!U57)</f>
        <v>0</v>
      </c>
      <c r="V57" s="26">
        <f>SUM('001:456'!V57)</f>
        <v>0</v>
      </c>
      <c r="W57" s="21">
        <f>SUM('001:456'!W57)</f>
        <v>0</v>
      </c>
      <c r="X57" s="22">
        <f>SUM('001:456'!X57)</f>
        <v>0</v>
      </c>
      <c r="Y57" s="21">
        <f>SUM('001:456'!Y57)</f>
        <v>0</v>
      </c>
      <c r="Z57" s="22">
        <f>SUM('001:456'!Z57)</f>
        <v>0</v>
      </c>
      <c r="AC57" s="13"/>
    </row>
    <row r="58" spans="1:29" s="28" customFormat="1">
      <c r="A58" s="19">
        <v>83</v>
      </c>
      <c r="B58" s="24" t="s">
        <v>75</v>
      </c>
      <c r="C58" s="25">
        <f>SUM('001:456'!C58)</f>
        <v>0</v>
      </c>
      <c r="D58" s="26">
        <f>SUM('001:456'!D58)</f>
        <v>0</v>
      </c>
      <c r="E58" s="21">
        <f>SUM('001:456'!E58)</f>
        <v>0</v>
      </c>
      <c r="F58" s="21">
        <f>SUM('001:456'!F58)</f>
        <v>0</v>
      </c>
      <c r="G58" s="21">
        <f>SUM('001:456'!G58)</f>
        <v>0</v>
      </c>
      <c r="H58" s="21">
        <f>SUM('001:456'!H58)</f>
        <v>0</v>
      </c>
      <c r="I58" s="21">
        <f>SUM('001:456'!I58)</f>
        <v>0</v>
      </c>
      <c r="J58" s="21">
        <f>SUM('001:456'!J58)</f>
        <v>0</v>
      </c>
      <c r="K58" s="21">
        <f>SUM('001:456'!K58)</f>
        <v>0</v>
      </c>
      <c r="L58" s="27" t="s">
        <v>100</v>
      </c>
      <c r="M58" s="21">
        <f>SUM('001:456'!M58)</f>
        <v>0</v>
      </c>
      <c r="N58" s="22">
        <f>SUM('001:456'!N58)</f>
        <v>0</v>
      </c>
      <c r="O58" s="21">
        <f>SUM('001:456'!O58)</f>
        <v>0</v>
      </c>
      <c r="P58" s="22">
        <f>SUM('001:456'!P58)</f>
        <v>0</v>
      </c>
      <c r="Q58" s="21">
        <f>SUM('001:456'!Q58)</f>
        <v>56</v>
      </c>
      <c r="R58" s="22">
        <f>SUM('001:456'!R58)</f>
        <v>10136164.5</v>
      </c>
      <c r="S58" s="21">
        <f>SUM('001:456'!S58)</f>
        <v>0</v>
      </c>
      <c r="T58" s="22">
        <f>SUM('001:456'!T58)</f>
        <v>0</v>
      </c>
      <c r="U58" s="21">
        <f>SUM('001:456'!U58)</f>
        <v>0</v>
      </c>
      <c r="V58" s="26">
        <f>SUM('001:456'!V58)</f>
        <v>0</v>
      </c>
      <c r="W58" s="21">
        <f>SUM('001:456'!W58)</f>
        <v>0</v>
      </c>
      <c r="X58" s="22">
        <f>SUM('001:456'!X58)</f>
        <v>0</v>
      </c>
      <c r="Y58" s="21">
        <f>SUM('001:456'!Y58)</f>
        <v>0</v>
      </c>
      <c r="Z58" s="22">
        <f>SUM('001:456'!Z58)</f>
        <v>0</v>
      </c>
      <c r="AC58" s="13"/>
    </row>
    <row r="59" spans="1:29" s="28" customFormat="1">
      <c r="A59" s="19">
        <v>84</v>
      </c>
      <c r="B59" s="29" t="s">
        <v>76</v>
      </c>
      <c r="C59" s="25">
        <f>SUM('001:456'!C59)</f>
        <v>0</v>
      </c>
      <c r="D59" s="26">
        <f>SUM('001:456'!D59)</f>
        <v>0</v>
      </c>
      <c r="E59" s="21">
        <f>SUM('001:456'!E59)</f>
        <v>0</v>
      </c>
      <c r="F59" s="21">
        <f>SUM('001:456'!F59)</f>
        <v>0</v>
      </c>
      <c r="G59" s="21">
        <f>SUM('001:456'!G59)</f>
        <v>0</v>
      </c>
      <c r="H59" s="21">
        <f>SUM('001:456'!H59)</f>
        <v>0</v>
      </c>
      <c r="I59" s="21">
        <f>SUM('001:456'!I59)</f>
        <v>0</v>
      </c>
      <c r="J59" s="21">
        <f>SUM('001:456'!J59)</f>
        <v>0</v>
      </c>
      <c r="K59" s="21">
        <f>SUM('001:456'!K59)</f>
        <v>0</v>
      </c>
      <c r="L59" s="27" t="s">
        <v>100</v>
      </c>
      <c r="M59" s="21">
        <f>SUM('001:456'!M59)</f>
        <v>0</v>
      </c>
      <c r="N59" s="22">
        <f>SUM('001:456'!N59)</f>
        <v>0</v>
      </c>
      <c r="O59" s="21">
        <f>SUM('001:456'!O59)</f>
        <v>0</v>
      </c>
      <c r="P59" s="22">
        <f>SUM('001:456'!P59)</f>
        <v>0</v>
      </c>
      <c r="Q59" s="21">
        <f>SUM('001:456'!Q59)</f>
        <v>0</v>
      </c>
      <c r="R59" s="22">
        <f>SUM('001:456'!R59)</f>
        <v>0</v>
      </c>
      <c r="S59" s="21">
        <f>SUM('001:456'!S59)</f>
        <v>0</v>
      </c>
      <c r="T59" s="22">
        <f>SUM('001:456'!T59)</f>
        <v>0</v>
      </c>
      <c r="U59" s="21">
        <f>SUM('001:456'!U59)</f>
        <v>0</v>
      </c>
      <c r="V59" s="26">
        <f>SUM('001:456'!V59)</f>
        <v>0</v>
      </c>
      <c r="W59" s="21">
        <f>SUM('001:456'!W59)</f>
        <v>0</v>
      </c>
      <c r="X59" s="22">
        <f>SUM('001:456'!X59)</f>
        <v>0</v>
      </c>
      <c r="Y59" s="21">
        <f>SUM('001:456'!Y59)</f>
        <v>0</v>
      </c>
      <c r="Z59" s="22">
        <f>SUM('001:456'!Z59)</f>
        <v>0</v>
      </c>
      <c r="AC59" s="13"/>
    </row>
    <row r="60" spans="1:29" s="28" customFormat="1">
      <c r="A60" s="19">
        <v>85</v>
      </c>
      <c r="B60" s="29" t="s">
        <v>77</v>
      </c>
      <c r="C60" s="25">
        <f>SUM('001:456'!C60)</f>
        <v>0</v>
      </c>
      <c r="D60" s="26">
        <f>SUM('001:456'!D60)</f>
        <v>0</v>
      </c>
      <c r="E60" s="21">
        <f>SUM('001:456'!E60)</f>
        <v>0</v>
      </c>
      <c r="F60" s="21">
        <f>SUM('001:456'!F60)</f>
        <v>0</v>
      </c>
      <c r="G60" s="21">
        <f>SUM('001:456'!G60)</f>
        <v>0</v>
      </c>
      <c r="H60" s="21">
        <f>SUM('001:456'!H60)</f>
        <v>0</v>
      </c>
      <c r="I60" s="21">
        <f>SUM('001:456'!I60)</f>
        <v>0</v>
      </c>
      <c r="J60" s="21">
        <f>SUM('001:456'!J60)</f>
        <v>0</v>
      </c>
      <c r="K60" s="21">
        <f>SUM('001:456'!K60)</f>
        <v>0</v>
      </c>
      <c r="L60" s="27" t="s">
        <v>100</v>
      </c>
      <c r="M60" s="21">
        <f>SUM('001:456'!M60)</f>
        <v>0</v>
      </c>
      <c r="N60" s="22">
        <f>SUM('001:456'!N60)</f>
        <v>0</v>
      </c>
      <c r="O60" s="21">
        <f>SUM('001:456'!O60)</f>
        <v>0</v>
      </c>
      <c r="P60" s="22">
        <f>SUM('001:456'!P60)</f>
        <v>0</v>
      </c>
      <c r="Q60" s="21">
        <f>SUM('001:456'!Q60)</f>
        <v>0</v>
      </c>
      <c r="R60" s="22">
        <f>SUM('001:456'!R60)</f>
        <v>0</v>
      </c>
      <c r="S60" s="21">
        <f>SUM('001:456'!S60)</f>
        <v>0</v>
      </c>
      <c r="T60" s="22">
        <f>SUM('001:456'!T60)</f>
        <v>0</v>
      </c>
      <c r="U60" s="21">
        <f>SUM('001:456'!U60)</f>
        <v>0</v>
      </c>
      <c r="V60" s="26">
        <f>SUM('001:456'!V60)</f>
        <v>0</v>
      </c>
      <c r="W60" s="21">
        <f>SUM('001:456'!W60)</f>
        <v>0</v>
      </c>
      <c r="X60" s="22">
        <f>SUM('001:456'!X60)</f>
        <v>0</v>
      </c>
      <c r="Y60" s="21">
        <f>SUM('001:456'!Y60)</f>
        <v>0</v>
      </c>
      <c r="Z60" s="22">
        <f>SUM('001:456'!Z60)</f>
        <v>0</v>
      </c>
      <c r="AC60" s="13"/>
    </row>
    <row r="61" spans="1:29" s="28" customFormat="1">
      <c r="A61" s="19">
        <v>86</v>
      </c>
      <c r="B61" s="29" t="s">
        <v>78</v>
      </c>
      <c r="C61" s="25">
        <f>SUM('001:456'!C61)</f>
        <v>0</v>
      </c>
      <c r="D61" s="26">
        <f>SUM('001:456'!D61)</f>
        <v>0</v>
      </c>
      <c r="E61" s="21">
        <f>SUM('001:456'!E61)</f>
        <v>0</v>
      </c>
      <c r="F61" s="21">
        <f>SUM('001:456'!F61)</f>
        <v>0</v>
      </c>
      <c r="G61" s="21">
        <f>SUM('001:456'!G61)</f>
        <v>0</v>
      </c>
      <c r="H61" s="21">
        <f>SUM('001:456'!H61)</f>
        <v>0</v>
      </c>
      <c r="I61" s="21">
        <f>SUM('001:456'!I61)</f>
        <v>0</v>
      </c>
      <c r="J61" s="21">
        <f>SUM('001:456'!J61)</f>
        <v>0</v>
      </c>
      <c r="K61" s="21">
        <f>SUM('001:456'!K61)</f>
        <v>0</v>
      </c>
      <c r="L61" s="27" t="s">
        <v>100</v>
      </c>
      <c r="M61" s="21">
        <f>SUM('001:456'!M61)</f>
        <v>0</v>
      </c>
      <c r="N61" s="22">
        <f>SUM('001:456'!N61)</f>
        <v>0</v>
      </c>
      <c r="O61" s="21">
        <f>SUM('001:456'!O61)</f>
        <v>0</v>
      </c>
      <c r="P61" s="22">
        <f>SUM('001:456'!P61)</f>
        <v>0</v>
      </c>
      <c r="Q61" s="21">
        <f>SUM('001:456'!Q61)</f>
        <v>0</v>
      </c>
      <c r="R61" s="22">
        <f>SUM('001:456'!R61)</f>
        <v>0</v>
      </c>
      <c r="S61" s="21">
        <f>SUM('001:456'!S61)</f>
        <v>0</v>
      </c>
      <c r="T61" s="22">
        <f>SUM('001:456'!T61)</f>
        <v>0</v>
      </c>
      <c r="U61" s="21">
        <f>SUM('001:456'!U61)</f>
        <v>0</v>
      </c>
      <c r="V61" s="26">
        <f>SUM('001:456'!V61)</f>
        <v>0</v>
      </c>
      <c r="W61" s="21">
        <f>SUM('001:456'!W61)</f>
        <v>0</v>
      </c>
      <c r="X61" s="22">
        <f>SUM('001:456'!X61)</f>
        <v>0</v>
      </c>
      <c r="Y61" s="21">
        <f>SUM('001:456'!Y61)</f>
        <v>0</v>
      </c>
      <c r="Z61" s="22">
        <f>SUM('001:456'!Z61)</f>
        <v>0</v>
      </c>
      <c r="AC61" s="13"/>
    </row>
    <row r="62" spans="1:29" s="28" customFormat="1">
      <c r="A62" s="19">
        <v>171</v>
      </c>
      <c r="B62" s="29" t="s">
        <v>79</v>
      </c>
      <c r="C62" s="25">
        <f>SUM('001:456'!C62)</f>
        <v>0</v>
      </c>
      <c r="D62" s="26">
        <f>SUM('001:456'!D62)</f>
        <v>0</v>
      </c>
      <c r="E62" s="21">
        <f>SUM('001:456'!E62)</f>
        <v>0</v>
      </c>
      <c r="F62" s="21">
        <f>SUM('001:456'!F62)</f>
        <v>0</v>
      </c>
      <c r="G62" s="21">
        <f>SUM('001:456'!G62)</f>
        <v>0</v>
      </c>
      <c r="H62" s="21">
        <f>SUM('001:456'!H62)</f>
        <v>0</v>
      </c>
      <c r="I62" s="21">
        <f>SUM('001:456'!I62)</f>
        <v>0</v>
      </c>
      <c r="J62" s="21">
        <f>SUM('001:456'!J62)</f>
        <v>0</v>
      </c>
      <c r="K62" s="21">
        <f>SUM('001:456'!K62)</f>
        <v>0</v>
      </c>
      <c r="L62" s="27" t="s">
        <v>100</v>
      </c>
      <c r="M62" s="21">
        <f>SUM('001:456'!M62)</f>
        <v>0</v>
      </c>
      <c r="N62" s="22">
        <f>SUM('001:456'!N62)</f>
        <v>0</v>
      </c>
      <c r="O62" s="21">
        <f>SUM('001:456'!O62)</f>
        <v>0</v>
      </c>
      <c r="P62" s="22">
        <f>SUM('001:456'!P62)</f>
        <v>0</v>
      </c>
      <c r="Q62" s="21">
        <f>SUM('001:456'!Q62)</f>
        <v>0</v>
      </c>
      <c r="R62" s="22">
        <f>SUM('001:456'!R62)</f>
        <v>0</v>
      </c>
      <c r="S62" s="21">
        <f>SUM('001:456'!S62)</f>
        <v>0</v>
      </c>
      <c r="T62" s="22">
        <f>SUM('001:456'!T62)</f>
        <v>0</v>
      </c>
      <c r="U62" s="21">
        <f>SUM('001:456'!U62)</f>
        <v>0</v>
      </c>
      <c r="V62" s="26">
        <f>SUM('001:456'!V62)</f>
        <v>0</v>
      </c>
      <c r="W62" s="21">
        <f>SUM('001:456'!W62)</f>
        <v>0</v>
      </c>
      <c r="X62" s="22">
        <f>SUM('001:456'!X62)</f>
        <v>0</v>
      </c>
      <c r="Y62" s="21">
        <f>SUM('001:456'!Y62)</f>
        <v>0</v>
      </c>
      <c r="Z62" s="22">
        <f>SUM('001:456'!Z62)</f>
        <v>0</v>
      </c>
      <c r="AC62" s="13"/>
    </row>
    <row r="63" spans="1:29" s="28" customFormat="1">
      <c r="A63" s="19">
        <v>87</v>
      </c>
      <c r="B63" s="29" t="s">
        <v>80</v>
      </c>
      <c r="C63" s="25">
        <f>SUM('001:456'!C63)</f>
        <v>0</v>
      </c>
      <c r="D63" s="26">
        <f>SUM('001:456'!D63)</f>
        <v>0</v>
      </c>
      <c r="E63" s="21">
        <f>SUM('001:456'!E63)</f>
        <v>0</v>
      </c>
      <c r="F63" s="21">
        <f>SUM('001:456'!F63)</f>
        <v>0</v>
      </c>
      <c r="G63" s="21">
        <f>SUM('001:456'!G63)</f>
        <v>0</v>
      </c>
      <c r="H63" s="21">
        <f>SUM('001:456'!H63)</f>
        <v>0</v>
      </c>
      <c r="I63" s="21">
        <f>SUM('001:456'!I63)</f>
        <v>0</v>
      </c>
      <c r="J63" s="21">
        <f>SUM('001:456'!J63)</f>
        <v>0</v>
      </c>
      <c r="K63" s="21">
        <f>SUM('001:456'!K63)</f>
        <v>0</v>
      </c>
      <c r="L63" s="27" t="s">
        <v>100</v>
      </c>
      <c r="M63" s="21">
        <f>SUM('001:456'!M63)</f>
        <v>0</v>
      </c>
      <c r="N63" s="22">
        <f>SUM('001:456'!N63)</f>
        <v>0</v>
      </c>
      <c r="O63" s="21">
        <f>SUM('001:456'!O63)</f>
        <v>0</v>
      </c>
      <c r="P63" s="22">
        <f>SUM('001:456'!P63)</f>
        <v>0</v>
      </c>
      <c r="Q63" s="21">
        <f>SUM('001:456'!Q63)</f>
        <v>0</v>
      </c>
      <c r="R63" s="22">
        <f>SUM('001:456'!R63)</f>
        <v>0</v>
      </c>
      <c r="S63" s="21">
        <f>SUM('001:456'!S63)</f>
        <v>0</v>
      </c>
      <c r="T63" s="22">
        <f>SUM('001:456'!T63)</f>
        <v>0</v>
      </c>
      <c r="U63" s="21">
        <f>SUM('001:456'!U63)</f>
        <v>0</v>
      </c>
      <c r="V63" s="26">
        <f>SUM('001:456'!V63)</f>
        <v>0</v>
      </c>
      <c r="W63" s="21">
        <f>SUM('001:456'!W63)</f>
        <v>0</v>
      </c>
      <c r="X63" s="22">
        <f>SUM('001:456'!X63)</f>
        <v>0</v>
      </c>
      <c r="Y63" s="21">
        <f>SUM('001:456'!Y63)</f>
        <v>0</v>
      </c>
      <c r="Z63" s="22">
        <f>SUM('001:456'!Z63)</f>
        <v>0</v>
      </c>
      <c r="AC63" s="13"/>
    </row>
    <row r="64" spans="1:29" s="28" customFormat="1">
      <c r="A64" s="19">
        <v>89</v>
      </c>
      <c r="B64" s="29" t="s">
        <v>81</v>
      </c>
      <c r="C64" s="25">
        <f>SUM('001:456'!C64)</f>
        <v>0</v>
      </c>
      <c r="D64" s="26">
        <f>SUM('001:456'!D64)</f>
        <v>0</v>
      </c>
      <c r="E64" s="21">
        <f>SUM('001:456'!E64)</f>
        <v>0</v>
      </c>
      <c r="F64" s="21">
        <f>SUM('001:456'!F64)</f>
        <v>0</v>
      </c>
      <c r="G64" s="21">
        <f>SUM('001:456'!G64)</f>
        <v>0</v>
      </c>
      <c r="H64" s="21">
        <f>SUM('001:456'!H64)</f>
        <v>0</v>
      </c>
      <c r="I64" s="21">
        <f>SUM('001:456'!I64)</f>
        <v>0</v>
      </c>
      <c r="J64" s="21">
        <f>SUM('001:456'!J64)</f>
        <v>0</v>
      </c>
      <c r="K64" s="21">
        <f>SUM('001:456'!K64)</f>
        <v>0</v>
      </c>
      <c r="L64" s="27" t="s">
        <v>100</v>
      </c>
      <c r="M64" s="21">
        <f>SUM('001:456'!M64)</f>
        <v>0</v>
      </c>
      <c r="N64" s="22">
        <f>SUM('001:456'!N64)</f>
        <v>0</v>
      </c>
      <c r="O64" s="21">
        <f>SUM('001:456'!O64)</f>
        <v>0</v>
      </c>
      <c r="P64" s="22">
        <f>SUM('001:456'!P64)</f>
        <v>0</v>
      </c>
      <c r="Q64" s="21">
        <f>SUM('001:456'!Q64)</f>
        <v>0</v>
      </c>
      <c r="R64" s="22">
        <f>SUM('001:456'!R64)</f>
        <v>0</v>
      </c>
      <c r="S64" s="21">
        <f>SUM('001:456'!S64)</f>
        <v>0</v>
      </c>
      <c r="T64" s="22">
        <f>SUM('001:456'!T64)</f>
        <v>0</v>
      </c>
      <c r="U64" s="21">
        <f>SUM('001:456'!U64)</f>
        <v>0</v>
      </c>
      <c r="V64" s="26">
        <f>SUM('001:456'!V64)</f>
        <v>0</v>
      </c>
      <c r="W64" s="21">
        <f>SUM('001:456'!W64)</f>
        <v>0</v>
      </c>
      <c r="X64" s="22">
        <f>SUM('001:456'!X64)</f>
        <v>0</v>
      </c>
      <c r="Y64" s="21">
        <f>SUM('001:456'!Y64)</f>
        <v>0</v>
      </c>
      <c r="Z64" s="22">
        <f>SUM('001:456'!Z64)</f>
        <v>0</v>
      </c>
      <c r="AC64" s="13"/>
    </row>
    <row r="65" spans="1:29" s="28" customFormat="1">
      <c r="A65" s="19">
        <v>90</v>
      </c>
      <c r="B65" s="29" t="s">
        <v>82</v>
      </c>
      <c r="C65" s="25">
        <f>SUM('001:456'!C65)</f>
        <v>0</v>
      </c>
      <c r="D65" s="26">
        <f>SUM('001:456'!D65)</f>
        <v>0</v>
      </c>
      <c r="E65" s="21">
        <f>SUM('001:456'!E65)</f>
        <v>0</v>
      </c>
      <c r="F65" s="21">
        <f>SUM('001:456'!F65)</f>
        <v>0</v>
      </c>
      <c r="G65" s="21">
        <f>SUM('001:456'!G65)</f>
        <v>0</v>
      </c>
      <c r="H65" s="21">
        <f>SUM('001:456'!H65)</f>
        <v>0</v>
      </c>
      <c r="I65" s="21">
        <f>SUM('001:456'!I65)</f>
        <v>0</v>
      </c>
      <c r="J65" s="21">
        <f>SUM('001:456'!J65)</f>
        <v>0</v>
      </c>
      <c r="K65" s="21">
        <f>SUM('001:456'!K65)</f>
        <v>0</v>
      </c>
      <c r="L65" s="27" t="s">
        <v>100</v>
      </c>
      <c r="M65" s="21">
        <f>SUM('001:456'!M65)</f>
        <v>0</v>
      </c>
      <c r="N65" s="22">
        <f>SUM('001:456'!N65)</f>
        <v>0</v>
      </c>
      <c r="O65" s="21">
        <f>SUM('001:456'!O65)</f>
        <v>0</v>
      </c>
      <c r="P65" s="22">
        <f>SUM('001:456'!P65)</f>
        <v>0</v>
      </c>
      <c r="Q65" s="21">
        <f>SUM('001:456'!Q65)</f>
        <v>0</v>
      </c>
      <c r="R65" s="22">
        <f>SUM('001:456'!R65)</f>
        <v>0</v>
      </c>
      <c r="S65" s="21">
        <f>SUM('001:456'!S65)</f>
        <v>0</v>
      </c>
      <c r="T65" s="22">
        <f>SUM('001:456'!T65)</f>
        <v>0</v>
      </c>
      <c r="U65" s="21">
        <f>SUM('001:456'!U65)</f>
        <v>0</v>
      </c>
      <c r="V65" s="26">
        <f>SUM('001:456'!V65)</f>
        <v>0</v>
      </c>
      <c r="W65" s="21">
        <f>SUM('001:456'!W65)</f>
        <v>0</v>
      </c>
      <c r="X65" s="22">
        <f>SUM('001:456'!X65)</f>
        <v>0</v>
      </c>
      <c r="Y65" s="21">
        <f>SUM('001:456'!Y65)</f>
        <v>0</v>
      </c>
      <c r="Z65" s="22">
        <f>SUM('001:456'!Z65)</f>
        <v>0</v>
      </c>
      <c r="AC65" s="13"/>
    </row>
    <row r="66" spans="1:29" s="28" customFormat="1">
      <c r="A66" s="19">
        <v>96</v>
      </c>
      <c r="B66" s="24" t="s">
        <v>83</v>
      </c>
      <c r="C66" s="25">
        <f>SUM('001:456'!C66)</f>
        <v>0</v>
      </c>
      <c r="D66" s="26">
        <f>SUM('001:456'!D66)</f>
        <v>0</v>
      </c>
      <c r="E66" s="21">
        <f>SUM('001:456'!E66)</f>
        <v>0</v>
      </c>
      <c r="F66" s="21">
        <f>SUM('001:456'!F66)</f>
        <v>0</v>
      </c>
      <c r="G66" s="21">
        <f>SUM('001:456'!G66)</f>
        <v>0</v>
      </c>
      <c r="H66" s="21">
        <f>SUM('001:456'!H66)</f>
        <v>0</v>
      </c>
      <c r="I66" s="21">
        <f>SUM('001:456'!I66)</f>
        <v>0</v>
      </c>
      <c r="J66" s="21">
        <f>SUM('001:456'!J66)</f>
        <v>0</v>
      </c>
      <c r="K66" s="21">
        <f>SUM('001:456'!K66)</f>
        <v>0</v>
      </c>
      <c r="L66" s="27" t="s">
        <v>100</v>
      </c>
      <c r="M66" s="21">
        <f>SUM('001:456'!M66)</f>
        <v>0</v>
      </c>
      <c r="N66" s="22">
        <f>SUM('001:456'!N66)</f>
        <v>0</v>
      </c>
      <c r="O66" s="21">
        <f>SUM('001:456'!O66)</f>
        <v>0</v>
      </c>
      <c r="P66" s="22">
        <f>SUM('001:456'!P66)</f>
        <v>0</v>
      </c>
      <c r="Q66" s="21">
        <f>SUM('001:456'!Q66)</f>
        <v>0</v>
      </c>
      <c r="R66" s="22">
        <f>SUM('001:456'!R66)</f>
        <v>0</v>
      </c>
      <c r="S66" s="21">
        <f>SUM('001:456'!S66)</f>
        <v>0</v>
      </c>
      <c r="T66" s="22">
        <f>SUM('001:456'!T66)</f>
        <v>0</v>
      </c>
      <c r="U66" s="21">
        <f>SUM('001:456'!U66)</f>
        <v>0</v>
      </c>
      <c r="V66" s="26">
        <f>SUM('001:456'!V66)</f>
        <v>0</v>
      </c>
      <c r="W66" s="21">
        <f>SUM('001:456'!W66)</f>
        <v>0</v>
      </c>
      <c r="X66" s="22">
        <f>SUM('001:456'!X66)</f>
        <v>0</v>
      </c>
      <c r="Y66" s="21">
        <f>SUM('001:456'!Y66)</f>
        <v>0</v>
      </c>
      <c r="Z66" s="22">
        <f>SUM('001:456'!Z66)</f>
        <v>0</v>
      </c>
      <c r="AC66" s="13"/>
    </row>
    <row r="67" spans="1:29" s="28" customFormat="1">
      <c r="A67" s="19">
        <v>97</v>
      </c>
      <c r="B67" s="24" t="s">
        <v>84</v>
      </c>
      <c r="C67" s="25">
        <f>SUM('001:456'!C67)</f>
        <v>0</v>
      </c>
      <c r="D67" s="26">
        <f>SUM('001:456'!D67)</f>
        <v>0</v>
      </c>
      <c r="E67" s="21">
        <f>SUM('001:456'!E67)</f>
        <v>0</v>
      </c>
      <c r="F67" s="21">
        <f>SUM('001:456'!F67)</f>
        <v>0</v>
      </c>
      <c r="G67" s="21">
        <f>SUM('001:456'!G67)</f>
        <v>0</v>
      </c>
      <c r="H67" s="21">
        <f>SUM('001:456'!H67)</f>
        <v>0</v>
      </c>
      <c r="I67" s="21">
        <f>SUM('001:456'!I67)</f>
        <v>0</v>
      </c>
      <c r="J67" s="21">
        <f>SUM('001:456'!J67)</f>
        <v>0</v>
      </c>
      <c r="K67" s="21">
        <f>SUM('001:456'!K67)</f>
        <v>0</v>
      </c>
      <c r="L67" s="27" t="s">
        <v>100</v>
      </c>
      <c r="M67" s="21">
        <f>SUM('001:456'!M67)</f>
        <v>0</v>
      </c>
      <c r="N67" s="22">
        <f>SUM('001:456'!N67)</f>
        <v>0</v>
      </c>
      <c r="O67" s="21">
        <f>SUM('001:456'!O67)</f>
        <v>0</v>
      </c>
      <c r="P67" s="22">
        <f>SUM('001:456'!P67)</f>
        <v>0</v>
      </c>
      <c r="Q67" s="21">
        <f>SUM('001:456'!Q67)</f>
        <v>0</v>
      </c>
      <c r="R67" s="22">
        <f>SUM('001:456'!R67)</f>
        <v>0</v>
      </c>
      <c r="S67" s="21">
        <f>SUM('001:456'!S67)</f>
        <v>0</v>
      </c>
      <c r="T67" s="22">
        <f>SUM('001:456'!T67)</f>
        <v>0</v>
      </c>
      <c r="U67" s="21">
        <f>SUM('001:456'!U67)</f>
        <v>0</v>
      </c>
      <c r="V67" s="26">
        <f>SUM('001:456'!V67)</f>
        <v>0</v>
      </c>
      <c r="W67" s="21">
        <f>SUM('001:456'!W67)</f>
        <v>0</v>
      </c>
      <c r="X67" s="22">
        <f>SUM('001:456'!X67)</f>
        <v>0</v>
      </c>
      <c r="Y67" s="21">
        <f>SUM('001:456'!Y67)</f>
        <v>0</v>
      </c>
      <c r="Z67" s="22">
        <f>SUM('001:456'!Z67)</f>
        <v>0</v>
      </c>
      <c r="AC67" s="13"/>
    </row>
    <row r="68" spans="1:29" s="28" customFormat="1">
      <c r="A68" s="19">
        <v>98</v>
      </c>
      <c r="B68" s="24" t="s">
        <v>85</v>
      </c>
      <c r="C68" s="25">
        <f>SUM('001:456'!C68)</f>
        <v>0</v>
      </c>
      <c r="D68" s="26">
        <f>SUM('001:456'!D68)</f>
        <v>0</v>
      </c>
      <c r="E68" s="21">
        <f>SUM('001:456'!E68)</f>
        <v>0</v>
      </c>
      <c r="F68" s="21">
        <f>SUM('001:456'!F68)</f>
        <v>0</v>
      </c>
      <c r="G68" s="21">
        <f>SUM('001:456'!G68)</f>
        <v>0</v>
      </c>
      <c r="H68" s="21">
        <f>SUM('001:456'!H68)</f>
        <v>0</v>
      </c>
      <c r="I68" s="21">
        <f>SUM('001:456'!I68)</f>
        <v>0</v>
      </c>
      <c r="J68" s="21">
        <f>SUM('001:456'!J68)</f>
        <v>0</v>
      </c>
      <c r="K68" s="21">
        <f>SUM('001:456'!K68)</f>
        <v>0</v>
      </c>
      <c r="L68" s="27" t="s">
        <v>100</v>
      </c>
      <c r="M68" s="21">
        <f>SUM('001:456'!M68)</f>
        <v>0</v>
      </c>
      <c r="N68" s="22">
        <f>SUM('001:456'!N68)</f>
        <v>0</v>
      </c>
      <c r="O68" s="21">
        <f>SUM('001:456'!O68)</f>
        <v>0</v>
      </c>
      <c r="P68" s="22">
        <f>SUM('001:456'!P68)</f>
        <v>0</v>
      </c>
      <c r="Q68" s="21">
        <f>SUM('001:456'!Q68)</f>
        <v>0</v>
      </c>
      <c r="R68" s="22">
        <f>SUM('001:456'!R68)</f>
        <v>0</v>
      </c>
      <c r="S68" s="21">
        <f>SUM('001:456'!S68)</f>
        <v>0</v>
      </c>
      <c r="T68" s="22">
        <f>SUM('001:456'!T68)</f>
        <v>0</v>
      </c>
      <c r="U68" s="21">
        <f>SUM('001:456'!U68)</f>
        <v>0</v>
      </c>
      <c r="V68" s="26">
        <f>SUM('001:456'!V68)</f>
        <v>0</v>
      </c>
      <c r="W68" s="21">
        <f>SUM('001:456'!W68)</f>
        <v>0</v>
      </c>
      <c r="X68" s="22">
        <f>SUM('001:456'!X68)</f>
        <v>0</v>
      </c>
      <c r="Y68" s="21">
        <f>SUM('001:456'!Y68)</f>
        <v>0</v>
      </c>
      <c r="Z68" s="22">
        <f>SUM('001:456'!Z68)</f>
        <v>0</v>
      </c>
      <c r="AC68" s="13"/>
    </row>
    <row r="69" spans="1:29" s="28" customFormat="1">
      <c r="A69" s="19">
        <v>99</v>
      </c>
      <c r="B69" s="24" t="s">
        <v>86</v>
      </c>
      <c r="C69" s="25">
        <f>SUM('001:456'!C69)</f>
        <v>0</v>
      </c>
      <c r="D69" s="26">
        <f>SUM('001:456'!D69)</f>
        <v>0</v>
      </c>
      <c r="E69" s="21">
        <f>SUM('001:456'!E69)</f>
        <v>0</v>
      </c>
      <c r="F69" s="21">
        <f>SUM('001:456'!F69)</f>
        <v>0</v>
      </c>
      <c r="G69" s="21">
        <f>SUM('001:456'!G69)</f>
        <v>0</v>
      </c>
      <c r="H69" s="21">
        <f>SUM('001:456'!H69)</f>
        <v>0</v>
      </c>
      <c r="I69" s="21">
        <f>SUM('001:456'!I69)</f>
        <v>0</v>
      </c>
      <c r="J69" s="21">
        <f>SUM('001:456'!J69)</f>
        <v>0</v>
      </c>
      <c r="K69" s="21">
        <f>SUM('001:456'!K69)</f>
        <v>0</v>
      </c>
      <c r="L69" s="27" t="s">
        <v>100</v>
      </c>
      <c r="M69" s="21">
        <f>SUM('001:456'!M69)</f>
        <v>0</v>
      </c>
      <c r="N69" s="22">
        <f>SUM('001:456'!N69)</f>
        <v>0</v>
      </c>
      <c r="O69" s="21">
        <f>SUM('001:456'!O69)</f>
        <v>0</v>
      </c>
      <c r="P69" s="22">
        <f>SUM('001:456'!P69)</f>
        <v>0</v>
      </c>
      <c r="Q69" s="21">
        <f>SUM('001:456'!Q69)</f>
        <v>0</v>
      </c>
      <c r="R69" s="22">
        <f>SUM('001:456'!R69)</f>
        <v>0</v>
      </c>
      <c r="S69" s="21">
        <f>SUM('001:456'!S69)</f>
        <v>0</v>
      </c>
      <c r="T69" s="22">
        <f>SUM('001:456'!T69)</f>
        <v>0</v>
      </c>
      <c r="U69" s="21">
        <f>SUM('001:456'!U69)</f>
        <v>0</v>
      </c>
      <c r="V69" s="26">
        <f>SUM('001:456'!V69)</f>
        <v>0</v>
      </c>
      <c r="W69" s="21">
        <f>SUM('001:456'!W69)</f>
        <v>0</v>
      </c>
      <c r="X69" s="22">
        <f>SUM('001:456'!X69)</f>
        <v>0</v>
      </c>
      <c r="Y69" s="21">
        <f>SUM('001:456'!Y69)</f>
        <v>0</v>
      </c>
      <c r="Z69" s="22">
        <f>SUM('001:456'!Z69)</f>
        <v>0</v>
      </c>
      <c r="AC69" s="13"/>
    </row>
    <row r="70" spans="1:29" s="28" customFormat="1">
      <c r="A70" s="19">
        <v>100</v>
      </c>
      <c r="B70" s="24" t="s">
        <v>87</v>
      </c>
      <c r="C70" s="25">
        <f>SUM('001:456'!C70)</f>
        <v>0</v>
      </c>
      <c r="D70" s="26">
        <f>SUM('001:456'!D70)</f>
        <v>0</v>
      </c>
      <c r="E70" s="21">
        <f>SUM('001:456'!E70)</f>
        <v>0</v>
      </c>
      <c r="F70" s="21">
        <f>SUM('001:456'!F70)</f>
        <v>0</v>
      </c>
      <c r="G70" s="21">
        <f>SUM('001:456'!G70)</f>
        <v>0</v>
      </c>
      <c r="H70" s="21">
        <f>SUM('001:456'!H70)</f>
        <v>0</v>
      </c>
      <c r="I70" s="21">
        <f>SUM('001:456'!I70)</f>
        <v>0</v>
      </c>
      <c r="J70" s="21">
        <f>SUM('001:456'!J70)</f>
        <v>0</v>
      </c>
      <c r="K70" s="21">
        <f>SUM('001:456'!K70)</f>
        <v>0</v>
      </c>
      <c r="L70" s="27" t="s">
        <v>100</v>
      </c>
      <c r="M70" s="21">
        <f>SUM('001:456'!M70)</f>
        <v>0</v>
      </c>
      <c r="N70" s="22">
        <f>SUM('001:456'!N70)</f>
        <v>0</v>
      </c>
      <c r="O70" s="21">
        <f>SUM('001:456'!O70)</f>
        <v>0</v>
      </c>
      <c r="P70" s="22">
        <f>SUM('001:456'!P70)</f>
        <v>0</v>
      </c>
      <c r="Q70" s="21">
        <f>SUM('001:456'!Q70)</f>
        <v>0</v>
      </c>
      <c r="R70" s="22">
        <f>SUM('001:456'!R70)</f>
        <v>0</v>
      </c>
      <c r="S70" s="21">
        <f>SUM('001:456'!S70)</f>
        <v>0</v>
      </c>
      <c r="T70" s="22">
        <f>SUM('001:456'!T70)</f>
        <v>0</v>
      </c>
      <c r="U70" s="21">
        <f>SUM('001:456'!U70)</f>
        <v>0</v>
      </c>
      <c r="V70" s="26">
        <f>SUM('001:456'!V70)</f>
        <v>0</v>
      </c>
      <c r="W70" s="21">
        <f>SUM('001:456'!W70)</f>
        <v>0</v>
      </c>
      <c r="X70" s="22">
        <f>SUM('001:456'!X70)</f>
        <v>0</v>
      </c>
      <c r="Y70" s="21">
        <f>SUM('001:456'!Y70)</f>
        <v>0</v>
      </c>
      <c r="Z70" s="22">
        <f>SUM('001:456'!Z70)</f>
        <v>0</v>
      </c>
      <c r="AC70" s="13"/>
    </row>
    <row r="71" spans="1:29" s="28" customFormat="1">
      <c r="A71" s="19">
        <v>108</v>
      </c>
      <c r="B71" s="24" t="s">
        <v>88</v>
      </c>
      <c r="C71" s="25">
        <f>SUM('001:456'!C71)</f>
        <v>0</v>
      </c>
      <c r="D71" s="26">
        <f>SUM('001:456'!D71)</f>
        <v>0</v>
      </c>
      <c r="E71" s="21">
        <f>SUM('001:456'!E71)</f>
        <v>0</v>
      </c>
      <c r="F71" s="21">
        <f>SUM('001:456'!F71)</f>
        <v>0</v>
      </c>
      <c r="G71" s="21">
        <f>SUM('001:456'!G71)</f>
        <v>0</v>
      </c>
      <c r="H71" s="21">
        <f>SUM('001:456'!H71)</f>
        <v>0</v>
      </c>
      <c r="I71" s="21">
        <f>SUM('001:456'!I71)</f>
        <v>0</v>
      </c>
      <c r="J71" s="21">
        <f>SUM('001:456'!J71)</f>
        <v>0</v>
      </c>
      <c r="K71" s="21">
        <f>SUM('001:456'!K71)</f>
        <v>0</v>
      </c>
      <c r="L71" s="27" t="s">
        <v>100</v>
      </c>
      <c r="M71" s="21">
        <f>SUM('001:456'!M71)</f>
        <v>0</v>
      </c>
      <c r="N71" s="22">
        <f>SUM('001:456'!N71)</f>
        <v>0</v>
      </c>
      <c r="O71" s="21">
        <f>SUM('001:456'!O71)</f>
        <v>0</v>
      </c>
      <c r="P71" s="22">
        <f>SUM('001:456'!P71)</f>
        <v>0</v>
      </c>
      <c r="Q71" s="21">
        <f>SUM('001:456'!Q71)</f>
        <v>0</v>
      </c>
      <c r="R71" s="22">
        <f>SUM('001:456'!R71)</f>
        <v>0</v>
      </c>
      <c r="S71" s="21">
        <f>SUM('001:456'!S71)</f>
        <v>0</v>
      </c>
      <c r="T71" s="22">
        <f>SUM('001:456'!T71)</f>
        <v>0</v>
      </c>
      <c r="U71" s="21">
        <f>SUM('001:456'!U71)</f>
        <v>0</v>
      </c>
      <c r="V71" s="26">
        <f>SUM('001:456'!V71)</f>
        <v>0</v>
      </c>
      <c r="W71" s="21">
        <f>SUM('001:456'!W71)</f>
        <v>0</v>
      </c>
      <c r="X71" s="22">
        <f>SUM('001:456'!X71)</f>
        <v>0</v>
      </c>
      <c r="Y71" s="21">
        <f>SUM('001:456'!Y71)</f>
        <v>0</v>
      </c>
      <c r="Z71" s="22">
        <f>SUM('001:456'!Z71)</f>
        <v>0</v>
      </c>
      <c r="AC71" s="13"/>
    </row>
    <row r="72" spans="1:29" s="28" customFormat="1">
      <c r="A72" s="19">
        <v>109</v>
      </c>
      <c r="B72" s="24" t="s">
        <v>89</v>
      </c>
      <c r="C72" s="25">
        <f>SUM('001:456'!C72)</f>
        <v>0</v>
      </c>
      <c r="D72" s="26">
        <f>SUM('001:456'!D72)</f>
        <v>0</v>
      </c>
      <c r="E72" s="21">
        <f>SUM('001:456'!E72)</f>
        <v>0</v>
      </c>
      <c r="F72" s="21">
        <f>SUM('001:456'!F72)</f>
        <v>0</v>
      </c>
      <c r="G72" s="21">
        <f>SUM('001:456'!G72)</f>
        <v>0</v>
      </c>
      <c r="H72" s="21">
        <f>SUM('001:456'!H72)</f>
        <v>0</v>
      </c>
      <c r="I72" s="21">
        <f>SUM('001:456'!I72)</f>
        <v>0</v>
      </c>
      <c r="J72" s="21">
        <f>SUM('001:456'!J72)</f>
        <v>0</v>
      </c>
      <c r="K72" s="21">
        <f>SUM('001:456'!K72)</f>
        <v>0</v>
      </c>
      <c r="L72" s="27" t="s">
        <v>100</v>
      </c>
      <c r="M72" s="21">
        <f>SUM('001:456'!M72)</f>
        <v>0</v>
      </c>
      <c r="N72" s="22">
        <f>SUM('001:456'!N72)</f>
        <v>0</v>
      </c>
      <c r="O72" s="21">
        <f>SUM('001:456'!O72)</f>
        <v>0</v>
      </c>
      <c r="P72" s="22">
        <f>SUM('001:456'!P72)</f>
        <v>0</v>
      </c>
      <c r="Q72" s="21">
        <f>SUM('001:456'!Q72)</f>
        <v>0</v>
      </c>
      <c r="R72" s="22">
        <f>SUM('001:456'!R72)</f>
        <v>0</v>
      </c>
      <c r="S72" s="21">
        <f>SUM('001:456'!S72)</f>
        <v>0</v>
      </c>
      <c r="T72" s="22">
        <f>SUM('001:456'!T72)</f>
        <v>0</v>
      </c>
      <c r="U72" s="21">
        <f>SUM('001:456'!U72)</f>
        <v>0</v>
      </c>
      <c r="V72" s="26">
        <f>SUM('001:456'!V72)</f>
        <v>0</v>
      </c>
      <c r="W72" s="21">
        <f>SUM('001:456'!W72)</f>
        <v>0</v>
      </c>
      <c r="X72" s="22">
        <f>SUM('001:456'!X72)</f>
        <v>0</v>
      </c>
      <c r="Y72" s="21">
        <f>SUM('001:456'!Y72)</f>
        <v>0</v>
      </c>
      <c r="Z72" s="22">
        <f>SUM('001:456'!Z72)</f>
        <v>0</v>
      </c>
      <c r="AC72" s="13"/>
    </row>
    <row r="73" spans="1:29" s="28" customFormat="1">
      <c r="A73" s="19">
        <v>110</v>
      </c>
      <c r="B73" s="30" t="s">
        <v>90</v>
      </c>
      <c r="C73" s="25">
        <f>SUM('001:456'!C73)</f>
        <v>0</v>
      </c>
      <c r="D73" s="26">
        <f>SUM('001:456'!D73)</f>
        <v>0</v>
      </c>
      <c r="E73" s="21">
        <f>SUM('001:456'!E73)</f>
        <v>0</v>
      </c>
      <c r="F73" s="21">
        <f>SUM('001:456'!F73)</f>
        <v>37189</v>
      </c>
      <c r="G73" s="21">
        <f>SUM('001:456'!G73)</f>
        <v>0</v>
      </c>
      <c r="H73" s="21">
        <f>SUM('001:456'!H73)</f>
        <v>868</v>
      </c>
      <c r="I73" s="21">
        <f>SUM('001:456'!I73)</f>
        <v>0</v>
      </c>
      <c r="J73" s="21">
        <f>SUM('001:456'!J73)</f>
        <v>0</v>
      </c>
      <c r="K73" s="21">
        <f>SUM('001:456'!K73)</f>
        <v>0</v>
      </c>
      <c r="L73" s="27" t="s">
        <v>100</v>
      </c>
      <c r="M73" s="21">
        <f>SUM('001:456'!M73)</f>
        <v>0</v>
      </c>
      <c r="N73" s="22">
        <f>SUM('001:456'!N73)</f>
        <v>0</v>
      </c>
      <c r="O73" s="21">
        <f>SUM('001:456'!O73)</f>
        <v>0</v>
      </c>
      <c r="P73" s="22">
        <f>SUM('001:456'!P73)</f>
        <v>0</v>
      </c>
      <c r="Q73" s="21">
        <f>SUM('001:456'!Q73)</f>
        <v>0</v>
      </c>
      <c r="R73" s="22">
        <f>SUM('001:456'!R73)</f>
        <v>0</v>
      </c>
      <c r="S73" s="21">
        <f>SUM('001:456'!S73)</f>
        <v>0</v>
      </c>
      <c r="T73" s="22">
        <f>SUM('001:456'!T73)</f>
        <v>0</v>
      </c>
      <c r="U73" s="21">
        <f>SUM('001:456'!U73)</f>
        <v>0</v>
      </c>
      <c r="V73" s="26">
        <f>SUM('001:456'!V73)</f>
        <v>0</v>
      </c>
      <c r="W73" s="21">
        <f>SUM('001:456'!W73)</f>
        <v>0</v>
      </c>
      <c r="X73" s="22">
        <f>SUM('001:456'!X73)</f>
        <v>0</v>
      </c>
      <c r="Y73" s="21">
        <f>SUM('001:456'!Y73)</f>
        <v>0</v>
      </c>
      <c r="Z73" s="22">
        <f>SUM('001:456'!Z73)</f>
        <v>0</v>
      </c>
      <c r="AC73" s="13"/>
    </row>
    <row r="74" spans="1:29" s="28" customFormat="1">
      <c r="A74" s="19">
        <v>112</v>
      </c>
      <c r="B74" s="30" t="s">
        <v>91</v>
      </c>
      <c r="C74" s="25">
        <f>SUM('001:456'!C74)</f>
        <v>0</v>
      </c>
      <c r="D74" s="26">
        <f>SUM('001:456'!D74)</f>
        <v>0</v>
      </c>
      <c r="E74" s="21">
        <f>SUM('001:456'!E74)</f>
        <v>0</v>
      </c>
      <c r="F74" s="21">
        <f>SUM('001:456'!F74)</f>
        <v>0</v>
      </c>
      <c r="G74" s="21">
        <f>SUM('001:456'!G74)</f>
        <v>0</v>
      </c>
      <c r="H74" s="21">
        <f>SUM('001:456'!H74)</f>
        <v>0</v>
      </c>
      <c r="I74" s="21">
        <f>SUM('001:456'!I74)</f>
        <v>0</v>
      </c>
      <c r="J74" s="21">
        <f>SUM('001:456'!J74)</f>
        <v>0</v>
      </c>
      <c r="K74" s="21">
        <f>SUM('001:456'!K74)</f>
        <v>0</v>
      </c>
      <c r="L74" s="27" t="s">
        <v>100</v>
      </c>
      <c r="M74" s="21">
        <f>SUM('001:456'!M74)</f>
        <v>0</v>
      </c>
      <c r="N74" s="22">
        <f>SUM('001:456'!N74)</f>
        <v>0</v>
      </c>
      <c r="O74" s="21">
        <f>SUM('001:456'!O74)</f>
        <v>0</v>
      </c>
      <c r="P74" s="22">
        <f>SUM('001:456'!P74)</f>
        <v>0</v>
      </c>
      <c r="Q74" s="21">
        <f>SUM('001:456'!Q74)</f>
        <v>0</v>
      </c>
      <c r="R74" s="22">
        <f>SUM('001:456'!R74)</f>
        <v>0</v>
      </c>
      <c r="S74" s="21">
        <f>SUM('001:456'!S74)</f>
        <v>0</v>
      </c>
      <c r="T74" s="22">
        <f>SUM('001:456'!T74)</f>
        <v>0</v>
      </c>
      <c r="U74" s="21">
        <f>SUM('001:456'!U74)</f>
        <v>0</v>
      </c>
      <c r="V74" s="26">
        <f>SUM('001:456'!V74)</f>
        <v>0</v>
      </c>
      <c r="W74" s="21">
        <f>SUM('001:456'!W74)</f>
        <v>0</v>
      </c>
      <c r="X74" s="22">
        <f>SUM('001:456'!X74)</f>
        <v>0</v>
      </c>
      <c r="Y74" s="21">
        <f>SUM('001:456'!Y74)</f>
        <v>0</v>
      </c>
      <c r="Z74" s="22">
        <f>SUM('001:456'!Z74)</f>
        <v>0</v>
      </c>
      <c r="AC74" s="13"/>
    </row>
    <row r="75" spans="1:29" s="28" customFormat="1">
      <c r="A75" s="19">
        <v>1</v>
      </c>
      <c r="B75" s="30" t="s">
        <v>92</v>
      </c>
      <c r="C75" s="25">
        <f>SUM('001:456'!C75)</f>
        <v>0</v>
      </c>
      <c r="D75" s="26">
        <f>SUM('001:456'!D75)</f>
        <v>0</v>
      </c>
      <c r="E75" s="21">
        <f>SUM('001:456'!E75)</f>
        <v>0</v>
      </c>
      <c r="F75" s="21">
        <f>SUM('001:456'!F75)</f>
        <v>0</v>
      </c>
      <c r="G75" s="21">
        <f>SUM('001:456'!G75)</f>
        <v>0</v>
      </c>
      <c r="H75" s="21">
        <f>SUM('001:456'!H75)</f>
        <v>0</v>
      </c>
      <c r="I75" s="21">
        <f>SUM('001:456'!I75)</f>
        <v>0</v>
      </c>
      <c r="J75" s="21">
        <f>SUM('001:456'!J75)</f>
        <v>0</v>
      </c>
      <c r="K75" s="21">
        <f>SUM('001:456'!K75)</f>
        <v>0</v>
      </c>
      <c r="L75" s="27" t="s">
        <v>100</v>
      </c>
      <c r="M75" s="21">
        <f>SUM('001:456'!M75)</f>
        <v>0</v>
      </c>
      <c r="N75" s="22">
        <f>SUM('001:456'!N75)</f>
        <v>0</v>
      </c>
      <c r="O75" s="21">
        <f>SUM('001:456'!O75)</f>
        <v>0</v>
      </c>
      <c r="P75" s="22">
        <f>SUM('001:456'!P75)</f>
        <v>0</v>
      </c>
      <c r="Q75" s="21">
        <f>SUM('001:456'!Q75)</f>
        <v>0</v>
      </c>
      <c r="R75" s="22">
        <f>SUM('001:456'!R75)</f>
        <v>0</v>
      </c>
      <c r="S75" s="21">
        <f>SUM('001:456'!S75)</f>
        <v>0</v>
      </c>
      <c r="T75" s="22">
        <f>SUM('001:456'!T75)</f>
        <v>0</v>
      </c>
      <c r="U75" s="21">
        <f>SUM('001:456'!U75)</f>
        <v>0</v>
      </c>
      <c r="V75" s="26">
        <f>SUM('001:456'!V75)</f>
        <v>0</v>
      </c>
      <c r="W75" s="21">
        <f>SUM('001:456'!W75)</f>
        <v>0</v>
      </c>
      <c r="X75" s="22">
        <f>SUM('001:456'!X75)</f>
        <v>0</v>
      </c>
      <c r="Y75" s="21">
        <f>SUM('001:456'!Y75)</f>
        <v>0</v>
      </c>
      <c r="Z75" s="22">
        <f>SUM('001:456'!Z75)</f>
        <v>0</v>
      </c>
      <c r="AC75" s="13"/>
    </row>
    <row r="76" spans="1:29" s="34" customFormat="1">
      <c r="A76" s="19">
        <v>114</v>
      </c>
      <c r="B76" s="30" t="s">
        <v>93</v>
      </c>
      <c r="C76" s="31">
        <f>SUM('001:456'!C76)</f>
        <v>0</v>
      </c>
      <c r="D76" s="32">
        <f>SUM('001:456'!D76)</f>
        <v>0</v>
      </c>
      <c r="E76" s="21">
        <f>SUM('001:456'!E76)</f>
        <v>0</v>
      </c>
      <c r="F76" s="21">
        <f>SUM('001:456'!F76)</f>
        <v>0</v>
      </c>
      <c r="G76" s="21">
        <f>SUM('001:456'!G76)</f>
        <v>0</v>
      </c>
      <c r="H76" s="21">
        <f>SUM('001:456'!H76)</f>
        <v>0</v>
      </c>
      <c r="I76" s="21">
        <f>SUM('001:456'!I76)</f>
        <v>0</v>
      </c>
      <c r="J76" s="21">
        <f>SUM('001:456'!J76)</f>
        <v>0</v>
      </c>
      <c r="K76" s="21">
        <f>SUM('001:456'!K76)</f>
        <v>0</v>
      </c>
      <c r="L76" s="33" t="s">
        <v>100</v>
      </c>
      <c r="M76" s="21">
        <f>SUM('001:456'!M76)</f>
        <v>0</v>
      </c>
      <c r="N76" s="22">
        <f>SUM('001:456'!N76)</f>
        <v>0</v>
      </c>
      <c r="O76" s="21">
        <f>SUM('001:456'!O76)</f>
        <v>0</v>
      </c>
      <c r="P76" s="22">
        <f>SUM('001:456'!P76)</f>
        <v>0</v>
      </c>
      <c r="Q76" s="21">
        <f>SUM('001:456'!Q76)</f>
        <v>0</v>
      </c>
      <c r="R76" s="22">
        <f>SUM('001:456'!R76)</f>
        <v>0</v>
      </c>
      <c r="S76" s="21">
        <f>SUM('001:456'!S76)</f>
        <v>0</v>
      </c>
      <c r="T76" s="22">
        <f>SUM('001:456'!T76)</f>
        <v>0</v>
      </c>
      <c r="U76" s="21">
        <f>SUM('001:456'!U76)</f>
        <v>0</v>
      </c>
      <c r="V76" s="32">
        <f>SUM('001:456'!V76)</f>
        <v>0</v>
      </c>
      <c r="W76" s="21">
        <f>SUM('001:456'!W76)</f>
        <v>0</v>
      </c>
      <c r="X76" s="22">
        <f>SUM('001:456'!X76)</f>
        <v>0</v>
      </c>
      <c r="Y76" s="21">
        <f>SUM('001:456'!Y76)</f>
        <v>0</v>
      </c>
      <c r="Z76" s="22">
        <f>SUM('001:456'!Z76)</f>
        <v>0</v>
      </c>
      <c r="AC76" s="13"/>
    </row>
    <row r="77" spans="1:29" s="34" customFormat="1">
      <c r="A77" s="19">
        <v>116</v>
      </c>
      <c r="B77" s="30" t="s">
        <v>94</v>
      </c>
      <c r="C77" s="31">
        <f>SUM('001:456'!C77)</f>
        <v>0</v>
      </c>
      <c r="D77" s="32">
        <f>SUM('001:456'!D77)</f>
        <v>0</v>
      </c>
      <c r="E77" s="21">
        <f>SUM('001:456'!E77)</f>
        <v>0</v>
      </c>
      <c r="F77" s="21">
        <f>SUM('001:456'!F77)</f>
        <v>0</v>
      </c>
      <c r="G77" s="21">
        <f>SUM('001:456'!G77)</f>
        <v>0</v>
      </c>
      <c r="H77" s="21">
        <f>SUM('001:456'!H77)</f>
        <v>0</v>
      </c>
      <c r="I77" s="21">
        <f>SUM('001:456'!I77)</f>
        <v>0</v>
      </c>
      <c r="J77" s="21">
        <f>SUM('001:456'!J77)</f>
        <v>0</v>
      </c>
      <c r="K77" s="21">
        <f>SUM('001:456'!K77)</f>
        <v>0</v>
      </c>
      <c r="L77" s="33" t="s">
        <v>100</v>
      </c>
      <c r="M77" s="21">
        <f>SUM('001:456'!M77)</f>
        <v>0</v>
      </c>
      <c r="N77" s="22">
        <f>SUM('001:456'!N77)</f>
        <v>0</v>
      </c>
      <c r="O77" s="21">
        <f>SUM('001:456'!O77)</f>
        <v>0</v>
      </c>
      <c r="P77" s="22">
        <f>SUM('001:456'!P77)</f>
        <v>0</v>
      </c>
      <c r="Q77" s="21">
        <f>SUM('001:456'!Q77)</f>
        <v>0</v>
      </c>
      <c r="R77" s="22">
        <f>SUM('001:456'!R77)</f>
        <v>0</v>
      </c>
      <c r="S77" s="21">
        <f>SUM('001:456'!S77)</f>
        <v>0</v>
      </c>
      <c r="T77" s="22">
        <f>SUM('001:456'!T77)</f>
        <v>0</v>
      </c>
      <c r="U77" s="21">
        <f>SUM('001:456'!U77)</f>
        <v>0</v>
      </c>
      <c r="V77" s="32">
        <f>SUM('001:456'!V77)</f>
        <v>0</v>
      </c>
      <c r="W77" s="21">
        <f>SUM('001:456'!W77)</f>
        <v>0</v>
      </c>
      <c r="X77" s="22">
        <f>SUM('001:456'!X77)</f>
        <v>0</v>
      </c>
      <c r="Y77" s="21">
        <f>SUM('001:456'!Y77)</f>
        <v>0</v>
      </c>
      <c r="Z77" s="22">
        <f>SUM('001:456'!Z77)</f>
        <v>0</v>
      </c>
      <c r="AC77" s="13"/>
    </row>
    <row r="78" spans="1:29" s="34" customFormat="1">
      <c r="A78" s="19">
        <v>122</v>
      </c>
      <c r="B78" s="24" t="s">
        <v>95</v>
      </c>
      <c r="C78" s="31">
        <f>SUM('001:456'!C78)</f>
        <v>0</v>
      </c>
      <c r="D78" s="32">
        <f>SUM('001:456'!D78)</f>
        <v>0</v>
      </c>
      <c r="E78" s="21">
        <f>SUM('001:456'!E78)</f>
        <v>0</v>
      </c>
      <c r="F78" s="21">
        <f>SUM('001:456'!F78)</f>
        <v>0</v>
      </c>
      <c r="G78" s="21">
        <f>SUM('001:456'!G78)</f>
        <v>0</v>
      </c>
      <c r="H78" s="21">
        <f>SUM('001:456'!H78)</f>
        <v>0</v>
      </c>
      <c r="I78" s="21">
        <f>SUM('001:456'!I78)</f>
        <v>0</v>
      </c>
      <c r="J78" s="21">
        <f>SUM('001:456'!J78)</f>
        <v>0</v>
      </c>
      <c r="K78" s="21">
        <f>SUM('001:456'!K78)</f>
        <v>0</v>
      </c>
      <c r="L78" s="33" t="s">
        <v>100</v>
      </c>
      <c r="M78" s="21">
        <f>SUM('001:456'!M78)</f>
        <v>0</v>
      </c>
      <c r="N78" s="22">
        <f>SUM('001:456'!N78)</f>
        <v>0</v>
      </c>
      <c r="O78" s="21">
        <f>SUM('001:456'!O78)</f>
        <v>0</v>
      </c>
      <c r="P78" s="22">
        <f>SUM('001:456'!P78)</f>
        <v>0</v>
      </c>
      <c r="Q78" s="21">
        <f>SUM('001:456'!Q78)</f>
        <v>0</v>
      </c>
      <c r="R78" s="22">
        <f>SUM('001:456'!R78)</f>
        <v>0</v>
      </c>
      <c r="S78" s="21">
        <f>SUM('001:456'!S78)</f>
        <v>0</v>
      </c>
      <c r="T78" s="22">
        <f>SUM('001:456'!T78)</f>
        <v>0</v>
      </c>
      <c r="U78" s="21">
        <f>SUM('001:456'!U78)</f>
        <v>0</v>
      </c>
      <c r="V78" s="32">
        <f>SUM('001:456'!V78)</f>
        <v>0</v>
      </c>
      <c r="W78" s="21">
        <f>SUM('001:456'!W78)</f>
        <v>0</v>
      </c>
      <c r="X78" s="22">
        <f>SUM('001:456'!X78)</f>
        <v>0</v>
      </c>
      <c r="Y78" s="21">
        <f>SUM('001:456'!Y78)</f>
        <v>0</v>
      </c>
      <c r="Z78" s="22">
        <f>SUM('001:456'!Z78)</f>
        <v>0</v>
      </c>
      <c r="AC78" s="13"/>
    </row>
    <row r="79" spans="1:29" s="28" customFormat="1">
      <c r="A79" s="19"/>
      <c r="B79" s="24" t="s">
        <v>96</v>
      </c>
      <c r="C79" s="25">
        <f>SUM('001:456'!C79)</f>
        <v>0</v>
      </c>
      <c r="D79" s="26">
        <f>SUM('001:456'!D79)</f>
        <v>0</v>
      </c>
      <c r="E79" s="21">
        <f>SUM('001:456'!E79)</f>
        <v>0</v>
      </c>
      <c r="F79" s="21">
        <f>SUM('001:456'!F79)</f>
        <v>0</v>
      </c>
      <c r="G79" s="21">
        <f>SUM('001:456'!G79)</f>
        <v>0</v>
      </c>
      <c r="H79" s="21">
        <f>SUM('001:456'!H79)</f>
        <v>0</v>
      </c>
      <c r="I79" s="21">
        <f>SUM('001:456'!I79)</f>
        <v>0</v>
      </c>
      <c r="J79" s="21">
        <f>SUM('001:456'!J79)</f>
        <v>0</v>
      </c>
      <c r="K79" s="21">
        <f>SUM('001:456'!K79)</f>
        <v>0</v>
      </c>
      <c r="L79" s="27" t="s">
        <v>100</v>
      </c>
      <c r="M79" s="21">
        <f>SUM('001:456'!M79)</f>
        <v>0</v>
      </c>
      <c r="N79" s="22">
        <f>SUM('001:456'!N79)</f>
        <v>0</v>
      </c>
      <c r="O79" s="21">
        <f>SUM('001:456'!O79)</f>
        <v>0</v>
      </c>
      <c r="P79" s="22">
        <f>SUM('001:456'!P79)</f>
        <v>0</v>
      </c>
      <c r="Q79" s="21">
        <f>SUM('001:456'!Q79)</f>
        <v>0</v>
      </c>
      <c r="R79" s="22">
        <f>SUM('001:456'!R79)</f>
        <v>0</v>
      </c>
      <c r="S79" s="21">
        <f>SUM('001:456'!S79)</f>
        <v>0</v>
      </c>
      <c r="T79" s="22">
        <f>SUM('001:456'!T79)</f>
        <v>0</v>
      </c>
      <c r="U79" s="21">
        <f>SUM('001:456'!U79)</f>
        <v>0</v>
      </c>
      <c r="V79" s="26">
        <f>SUM('001:456'!V79)</f>
        <v>0</v>
      </c>
      <c r="W79" s="21">
        <f>SUM('001:456'!W79)</f>
        <v>0</v>
      </c>
      <c r="X79" s="22">
        <f>SUM('001:456'!X79)</f>
        <v>0</v>
      </c>
      <c r="Y79" s="21">
        <f>SUM('001:456'!Y79)</f>
        <v>0</v>
      </c>
      <c r="Z79" s="22">
        <f>SUM('001:456'!Z79)</f>
        <v>0</v>
      </c>
      <c r="AC79" s="13"/>
    </row>
    <row r="80" spans="1:29">
      <c r="C80" s="35"/>
      <c r="D80" s="35"/>
      <c r="E80" s="35"/>
      <c r="F80" s="36">
        <v>116796</v>
      </c>
      <c r="G80" s="36"/>
      <c r="H80" s="36">
        <v>13527</v>
      </c>
      <c r="I80" s="35"/>
      <c r="J80" s="35"/>
      <c r="K80" s="35"/>
      <c r="L80" s="35">
        <v>165180281.35000002</v>
      </c>
      <c r="M80" s="36">
        <v>480</v>
      </c>
      <c r="N80" s="35">
        <v>12353015.700000001</v>
      </c>
      <c r="O80" s="35"/>
      <c r="P80" s="35"/>
      <c r="Q80" s="36">
        <v>2485</v>
      </c>
      <c r="R80" s="35">
        <v>452650663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" si="2">Q16-Q80</f>
        <v>0</v>
      </c>
      <c r="R81" s="35">
        <f t="shared" ref="R81" si="3">R16-R80</f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630183960.04999995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630183960.04999995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80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A110" sqref="A110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21953</v>
      </c>
      <c r="G16" s="11">
        <v>0</v>
      </c>
      <c r="H16" s="11">
        <v>762</v>
      </c>
      <c r="I16" s="11">
        <v>0</v>
      </c>
      <c r="J16" s="11">
        <v>0</v>
      </c>
      <c r="K16" s="11">
        <v>0</v>
      </c>
      <c r="L16" s="12">
        <v>22056058.650000002</v>
      </c>
      <c r="M16" s="11">
        <v>0</v>
      </c>
      <c r="N16" s="12">
        <v>0</v>
      </c>
      <c r="O16" s="11">
        <v>0</v>
      </c>
      <c r="P16" s="12">
        <v>0</v>
      </c>
      <c r="Q16" s="11">
        <v>211</v>
      </c>
      <c r="R16" s="12">
        <v>87926872.599999994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530</v>
      </c>
      <c r="G26" s="21">
        <v>0</v>
      </c>
      <c r="H26" s="21">
        <v>134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300</v>
      </c>
      <c r="G32" s="21">
        <v>0</v>
      </c>
      <c r="H32" s="21">
        <v>66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9200</v>
      </c>
      <c r="G49" s="21">
        <v>0</v>
      </c>
      <c r="H49" s="21">
        <v>270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2794</v>
      </c>
      <c r="G50" s="21">
        <v>0</v>
      </c>
      <c r="H50" s="21">
        <v>4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46</v>
      </c>
      <c r="R50" s="22">
        <v>2183851.6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165</v>
      </c>
      <c r="R57" s="22">
        <v>85743021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9129</v>
      </c>
      <c r="G73" s="21">
        <v>0</v>
      </c>
      <c r="H73" s="21">
        <v>288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21953</v>
      </c>
      <c r="G80" s="36"/>
      <c r="H80" s="36">
        <v>762</v>
      </c>
      <c r="I80" s="35"/>
      <c r="J80" s="35"/>
      <c r="K80" s="35"/>
      <c r="L80" s="35">
        <v>22056058.650000002</v>
      </c>
      <c r="M80" s="36">
        <v>0</v>
      </c>
      <c r="N80" s="35">
        <v>0</v>
      </c>
      <c r="O80" s="35"/>
      <c r="P80" s="35"/>
      <c r="Q80" s="36">
        <v>211</v>
      </c>
      <c r="R80" s="35">
        <v>87926872.599999994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109982931.25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109982931.25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18843</v>
      </c>
      <c r="G16" s="11">
        <v>0</v>
      </c>
      <c r="H16" s="11">
        <v>181</v>
      </c>
      <c r="I16" s="11">
        <v>0</v>
      </c>
      <c r="J16" s="11">
        <v>0</v>
      </c>
      <c r="K16" s="11">
        <v>0</v>
      </c>
      <c r="L16" s="12">
        <v>17096692.5</v>
      </c>
      <c r="M16" s="11">
        <v>0</v>
      </c>
      <c r="N16" s="12">
        <v>0</v>
      </c>
      <c r="O16" s="11">
        <v>0</v>
      </c>
      <c r="P16" s="12">
        <v>0</v>
      </c>
      <c r="Q16" s="11">
        <v>49</v>
      </c>
      <c r="R16" s="12">
        <v>20142511.5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100</v>
      </c>
      <c r="G26" s="21">
        <v>0</v>
      </c>
      <c r="H26" s="21">
        <v>5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8299</v>
      </c>
      <c r="G49" s="21">
        <v>0</v>
      </c>
      <c r="H49" s="21">
        <v>54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2811</v>
      </c>
      <c r="G50" s="21">
        <v>0</v>
      </c>
      <c r="H50" s="21">
        <v>35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49</v>
      </c>
      <c r="R57" s="22">
        <v>20142511.5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7633</v>
      </c>
      <c r="G73" s="21">
        <v>0</v>
      </c>
      <c r="H73" s="21">
        <v>87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18843</v>
      </c>
      <c r="G80" s="36"/>
      <c r="H80" s="36">
        <v>181</v>
      </c>
      <c r="I80" s="35"/>
      <c r="J80" s="35"/>
      <c r="K80" s="35"/>
      <c r="L80" s="35">
        <v>17096692.5</v>
      </c>
      <c r="M80" s="36">
        <v>0</v>
      </c>
      <c r="N80" s="35">
        <v>0</v>
      </c>
      <c r="O80" s="35"/>
      <c r="P80" s="35"/>
      <c r="Q80" s="36">
        <v>49</v>
      </c>
      <c r="R80" s="35">
        <v>20142511.5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37239204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37239204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18610</v>
      </c>
      <c r="G16" s="11">
        <v>0</v>
      </c>
      <c r="H16" s="11">
        <v>1861</v>
      </c>
      <c r="I16" s="11">
        <v>0</v>
      </c>
      <c r="J16" s="11">
        <v>0</v>
      </c>
      <c r="K16" s="11">
        <v>0</v>
      </c>
      <c r="L16" s="12">
        <v>21979189.800000001</v>
      </c>
      <c r="M16" s="11">
        <v>0</v>
      </c>
      <c r="N16" s="12">
        <v>0</v>
      </c>
      <c r="O16" s="11">
        <v>0</v>
      </c>
      <c r="P16" s="12">
        <v>0</v>
      </c>
      <c r="Q16" s="11">
        <v>268</v>
      </c>
      <c r="R16" s="12">
        <v>44536937.299999997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1115</v>
      </c>
      <c r="G26" s="21">
        <v>0</v>
      </c>
      <c r="H26" s="21">
        <v>885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2402</v>
      </c>
      <c r="G32" s="21">
        <v>0</v>
      </c>
      <c r="H32" s="21">
        <v>400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4078</v>
      </c>
      <c r="G49" s="21">
        <v>0</v>
      </c>
      <c r="H49" s="21">
        <v>305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4451</v>
      </c>
      <c r="G50" s="21">
        <v>0</v>
      </c>
      <c r="H50" s="21">
        <v>50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98</v>
      </c>
      <c r="R50" s="22">
        <v>2244384.7999999998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170</v>
      </c>
      <c r="R57" s="22">
        <v>42292552.5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6564</v>
      </c>
      <c r="G73" s="21">
        <v>0</v>
      </c>
      <c r="H73" s="21">
        <v>221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18610</v>
      </c>
      <c r="G80" s="36"/>
      <c r="H80" s="36">
        <v>1861</v>
      </c>
      <c r="I80" s="35"/>
      <c r="J80" s="35"/>
      <c r="K80" s="35"/>
      <c r="L80" s="35">
        <v>21979189.800000001</v>
      </c>
      <c r="M80" s="36">
        <v>0</v>
      </c>
      <c r="N80" s="35">
        <v>0</v>
      </c>
      <c r="O80" s="35"/>
      <c r="P80" s="35"/>
      <c r="Q80" s="36">
        <v>268</v>
      </c>
      <c r="R80" s="35">
        <v>44536937.299999997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66516127.099999994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66516127.099999994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1121</v>
      </c>
      <c r="G16" s="11">
        <v>0</v>
      </c>
      <c r="H16" s="11">
        <v>121</v>
      </c>
      <c r="I16" s="11">
        <v>0</v>
      </c>
      <c r="J16" s="11">
        <v>0</v>
      </c>
      <c r="K16" s="11">
        <v>0</v>
      </c>
      <c r="L16" s="12">
        <v>1355365.7</v>
      </c>
      <c r="M16" s="11">
        <v>0</v>
      </c>
      <c r="N16" s="12">
        <v>0</v>
      </c>
      <c r="O16" s="11">
        <v>0</v>
      </c>
      <c r="P16" s="12">
        <v>0</v>
      </c>
      <c r="Q16" s="11">
        <v>165</v>
      </c>
      <c r="R16" s="12">
        <v>32007499.199999999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20</v>
      </c>
      <c r="G26" s="21">
        <v>0</v>
      </c>
      <c r="H26" s="21">
        <v>2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10</v>
      </c>
      <c r="G48" s="21">
        <v>0</v>
      </c>
      <c r="H48" s="21">
        <v>5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941</v>
      </c>
      <c r="G49" s="21">
        <v>0</v>
      </c>
      <c r="H49" s="21">
        <v>82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130</v>
      </c>
      <c r="G50" s="21">
        <v>0</v>
      </c>
      <c r="H50" s="21">
        <v>30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40</v>
      </c>
      <c r="R50" s="22">
        <v>782275.2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125</v>
      </c>
      <c r="R57" s="22">
        <v>31225224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20</v>
      </c>
      <c r="G73" s="21">
        <v>0</v>
      </c>
      <c r="H73" s="21">
        <v>2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1121</v>
      </c>
      <c r="G80" s="36"/>
      <c r="H80" s="36">
        <v>121</v>
      </c>
      <c r="I80" s="35"/>
      <c r="J80" s="35"/>
      <c r="K80" s="35"/>
      <c r="L80" s="35">
        <v>1355365.7</v>
      </c>
      <c r="M80" s="36">
        <v>0</v>
      </c>
      <c r="N80" s="35">
        <v>0</v>
      </c>
      <c r="O80" s="35"/>
      <c r="P80" s="35"/>
      <c r="Q80" s="36">
        <v>165</v>
      </c>
      <c r="R80" s="35">
        <v>32007499.199999999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33362864.899999999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33362864.899999999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13399</v>
      </c>
      <c r="G16" s="11">
        <v>0</v>
      </c>
      <c r="H16" s="11">
        <v>145</v>
      </c>
      <c r="I16" s="11">
        <v>0</v>
      </c>
      <c r="J16" s="11">
        <v>0</v>
      </c>
      <c r="K16" s="11">
        <v>0</v>
      </c>
      <c r="L16" s="12">
        <v>15747863.050000001</v>
      </c>
      <c r="M16" s="11">
        <v>0</v>
      </c>
      <c r="N16" s="12">
        <v>0</v>
      </c>
      <c r="O16" s="11">
        <v>0</v>
      </c>
      <c r="P16" s="12">
        <v>0</v>
      </c>
      <c r="Q16" s="11">
        <v>522</v>
      </c>
      <c r="R16" s="12">
        <v>116153009.90000001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222</v>
      </c>
      <c r="G26" s="21">
        <v>0</v>
      </c>
      <c r="H26" s="21">
        <v>26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868</v>
      </c>
      <c r="G32" s="21">
        <v>0</v>
      </c>
      <c r="H32" s="21">
        <v>7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1749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4500</v>
      </c>
      <c r="G49" s="21">
        <v>0</v>
      </c>
      <c r="H49" s="21">
        <v>63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2423</v>
      </c>
      <c r="G50" s="21">
        <v>0</v>
      </c>
      <c r="H50" s="21">
        <v>3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522</v>
      </c>
      <c r="R57" s="22">
        <v>116153009.90000001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3637</v>
      </c>
      <c r="G73" s="21">
        <v>0</v>
      </c>
      <c r="H73" s="21">
        <v>46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13399</v>
      </c>
      <c r="G80" s="36"/>
      <c r="H80" s="36">
        <v>145</v>
      </c>
      <c r="I80" s="35"/>
      <c r="J80" s="35"/>
      <c r="K80" s="35"/>
      <c r="L80" s="35">
        <v>15747863.050000001</v>
      </c>
      <c r="M80" s="36">
        <v>0</v>
      </c>
      <c r="N80" s="35">
        <v>0</v>
      </c>
      <c r="O80" s="35"/>
      <c r="P80" s="35"/>
      <c r="Q80" s="36">
        <v>522</v>
      </c>
      <c r="R80" s="35">
        <v>116153009.90000001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131900872.95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131900872.95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1437</v>
      </c>
      <c r="G16" s="11">
        <v>0</v>
      </c>
      <c r="H16" s="11">
        <v>294</v>
      </c>
      <c r="I16" s="11">
        <v>0</v>
      </c>
      <c r="J16" s="11">
        <v>0</v>
      </c>
      <c r="K16" s="11">
        <v>0</v>
      </c>
      <c r="L16" s="12">
        <v>1942926.4500000002</v>
      </c>
      <c r="M16" s="11">
        <v>0</v>
      </c>
      <c r="N16" s="12">
        <v>0</v>
      </c>
      <c r="O16" s="11">
        <v>0</v>
      </c>
      <c r="P16" s="12">
        <v>0</v>
      </c>
      <c r="Q16" s="11">
        <v>10</v>
      </c>
      <c r="R16" s="12">
        <v>2277688.5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317</v>
      </c>
      <c r="G26" s="21">
        <v>0</v>
      </c>
      <c r="H26" s="21">
        <v>254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930</v>
      </c>
      <c r="G49" s="21">
        <v>0</v>
      </c>
      <c r="H49" s="21">
        <v>25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190</v>
      </c>
      <c r="G50" s="21">
        <v>0</v>
      </c>
      <c r="H50" s="21">
        <v>15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10</v>
      </c>
      <c r="R57" s="22">
        <v>2277688.5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1437</v>
      </c>
      <c r="G80" s="36"/>
      <c r="H80" s="36">
        <v>294</v>
      </c>
      <c r="I80" s="35"/>
      <c r="J80" s="35"/>
      <c r="K80" s="35"/>
      <c r="L80" s="35">
        <v>1942926.4500000002</v>
      </c>
      <c r="M80" s="36">
        <v>0</v>
      </c>
      <c r="N80" s="35">
        <v>0</v>
      </c>
      <c r="O80" s="35"/>
      <c r="P80" s="35"/>
      <c r="Q80" s="36">
        <v>10</v>
      </c>
      <c r="R80" s="35">
        <v>2277688.5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4220614.95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4220614.95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392</v>
      </c>
      <c r="R16" s="12">
        <v>66242005.5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300</v>
      </c>
      <c r="R49" s="22">
        <v>43246014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92</v>
      </c>
      <c r="R57" s="22">
        <v>22995991.5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392</v>
      </c>
      <c r="R80" s="35">
        <v>66242005.5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66242005.5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66242005.5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109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205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962721</v>
      </c>
      <c r="M16" s="11">
        <v>0</v>
      </c>
      <c r="N16" s="12">
        <v>0</v>
      </c>
      <c r="O16" s="11">
        <v>0</v>
      </c>
      <c r="P16" s="12">
        <v>0</v>
      </c>
      <c r="Q16" s="11">
        <v>56</v>
      </c>
      <c r="R16" s="12">
        <v>10136164.5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205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56</v>
      </c>
      <c r="R58" s="22">
        <v>10136164.5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205</v>
      </c>
      <c r="G80" s="36"/>
      <c r="H80" s="36">
        <v>0</v>
      </c>
      <c r="I80" s="35"/>
      <c r="J80" s="35"/>
      <c r="K80" s="35"/>
      <c r="L80" s="35">
        <v>962721</v>
      </c>
      <c r="M80" s="36">
        <v>0</v>
      </c>
      <c r="N80" s="35">
        <v>0</v>
      </c>
      <c r="O80" s="35"/>
      <c r="P80" s="35"/>
      <c r="Q80" s="36">
        <v>56</v>
      </c>
      <c r="R80" s="35">
        <v>10136164.5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11098885.5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11098885.5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73</v>
      </c>
      <c r="R16" s="12">
        <v>13560795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72</v>
      </c>
      <c r="R32" s="22">
        <v>12469320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1</v>
      </c>
      <c r="R57" s="22">
        <v>1091475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73</v>
      </c>
      <c r="R80" s="35">
        <v>13560795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13560795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13560795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15960</v>
      </c>
      <c r="G16" s="11">
        <v>0</v>
      </c>
      <c r="H16" s="11">
        <v>1380</v>
      </c>
      <c r="I16" s="11">
        <v>0</v>
      </c>
      <c r="J16" s="11">
        <v>0</v>
      </c>
      <c r="K16" s="11">
        <v>0</v>
      </c>
      <c r="L16" s="12">
        <v>18399345.949999999</v>
      </c>
      <c r="M16" s="11">
        <v>0</v>
      </c>
      <c r="N16" s="12">
        <v>0</v>
      </c>
      <c r="O16" s="11">
        <v>0</v>
      </c>
      <c r="P16" s="12">
        <v>0</v>
      </c>
      <c r="Q16" s="11">
        <v>490</v>
      </c>
      <c r="R16" s="12">
        <v>37339731.5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240</v>
      </c>
      <c r="G26" s="21">
        <v>0</v>
      </c>
      <c r="H26" s="21">
        <v>17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620</v>
      </c>
      <c r="G32" s="21">
        <v>0</v>
      </c>
      <c r="H32" s="21">
        <v>702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500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6000</v>
      </c>
      <c r="G49" s="21">
        <v>0</v>
      </c>
      <c r="H49" s="21">
        <v>310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2600</v>
      </c>
      <c r="G50" s="21">
        <v>0</v>
      </c>
      <c r="H50" s="21">
        <v>133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440</v>
      </c>
      <c r="R50" s="22">
        <v>21885080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50</v>
      </c>
      <c r="R57" s="22">
        <v>15454651.5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6000</v>
      </c>
      <c r="G73" s="21">
        <v>0</v>
      </c>
      <c r="H73" s="21">
        <v>218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15960</v>
      </c>
      <c r="G80" s="36"/>
      <c r="H80" s="36">
        <v>1380</v>
      </c>
      <c r="I80" s="35"/>
      <c r="J80" s="35"/>
      <c r="K80" s="35"/>
      <c r="L80" s="35">
        <v>18399345.949999999</v>
      </c>
      <c r="M80" s="36">
        <v>0</v>
      </c>
      <c r="N80" s="35">
        <v>0</v>
      </c>
      <c r="O80" s="35"/>
      <c r="P80" s="35"/>
      <c r="Q80" s="36">
        <v>490</v>
      </c>
      <c r="R80" s="35">
        <v>37339731.5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55739077.450000003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55739077.450000003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119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9819</v>
      </c>
      <c r="G16" s="11">
        <v>0</v>
      </c>
      <c r="H16" s="11">
        <v>183</v>
      </c>
      <c r="I16" s="11">
        <v>0</v>
      </c>
      <c r="J16" s="11">
        <v>0</v>
      </c>
      <c r="K16" s="11">
        <v>0</v>
      </c>
      <c r="L16" s="12">
        <v>9258840.75</v>
      </c>
      <c r="M16" s="11">
        <v>0</v>
      </c>
      <c r="N16" s="12">
        <v>0</v>
      </c>
      <c r="O16" s="11">
        <v>0</v>
      </c>
      <c r="P16" s="12">
        <v>0</v>
      </c>
      <c r="Q16" s="11">
        <v>140</v>
      </c>
      <c r="R16" s="12">
        <v>12411358.5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40</v>
      </c>
      <c r="G26" s="21">
        <v>0</v>
      </c>
      <c r="H26" s="21">
        <v>12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660</v>
      </c>
      <c r="G32" s="21">
        <v>0</v>
      </c>
      <c r="H32" s="21">
        <v>20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200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3800</v>
      </c>
      <c r="G49" s="21">
        <v>0</v>
      </c>
      <c r="H49" s="21">
        <v>61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715</v>
      </c>
      <c r="G50" s="21">
        <v>0</v>
      </c>
      <c r="H50" s="21">
        <v>84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100</v>
      </c>
      <c r="R50" s="22">
        <v>2793840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198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40</v>
      </c>
      <c r="R57" s="22">
        <v>9617518.5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4206</v>
      </c>
      <c r="G73" s="21">
        <v>0</v>
      </c>
      <c r="H73" s="21">
        <v>6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9819</v>
      </c>
      <c r="G80" s="36"/>
      <c r="H80" s="36">
        <v>183</v>
      </c>
      <c r="I80" s="35"/>
      <c r="J80" s="35"/>
      <c r="K80" s="35"/>
      <c r="L80" s="35">
        <v>9258840.75</v>
      </c>
      <c r="M80" s="36">
        <v>0</v>
      </c>
      <c r="N80" s="35">
        <v>0</v>
      </c>
      <c r="O80" s="35"/>
      <c r="P80" s="35"/>
      <c r="Q80" s="36">
        <v>140</v>
      </c>
      <c r="R80" s="35">
        <v>12411358.5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21670199.25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21670199.25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10536</v>
      </c>
      <c r="G16" s="11">
        <v>0</v>
      </c>
      <c r="H16" s="11">
        <v>8600</v>
      </c>
      <c r="I16" s="11">
        <v>0</v>
      </c>
      <c r="J16" s="11">
        <v>0</v>
      </c>
      <c r="K16" s="11">
        <v>0</v>
      </c>
      <c r="L16" s="12">
        <v>35639756.350000001</v>
      </c>
      <c r="M16" s="11">
        <v>480</v>
      </c>
      <c r="N16" s="12">
        <v>12353015.700000001</v>
      </c>
      <c r="O16" s="11">
        <v>0</v>
      </c>
      <c r="P16" s="12">
        <v>0</v>
      </c>
      <c r="Q16" s="11">
        <v>109</v>
      </c>
      <c r="R16" s="12">
        <v>9916089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770</v>
      </c>
      <c r="G19" s="21">
        <v>0</v>
      </c>
      <c r="H19" s="21">
        <v>110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9536</v>
      </c>
      <c r="G26" s="21">
        <v>0</v>
      </c>
      <c r="H26" s="21">
        <v>8490</v>
      </c>
      <c r="I26" s="21">
        <v>0</v>
      </c>
      <c r="J26" s="21">
        <v>0</v>
      </c>
      <c r="K26" s="21">
        <v>0</v>
      </c>
      <c r="L26" s="27" t="s">
        <v>100</v>
      </c>
      <c r="M26" s="21">
        <v>480</v>
      </c>
      <c r="N26" s="22">
        <v>12353015.700000001</v>
      </c>
      <c r="O26" s="21">
        <v>0</v>
      </c>
      <c r="P26" s="22">
        <v>0</v>
      </c>
      <c r="Q26" s="21">
        <v>109</v>
      </c>
      <c r="R26" s="22">
        <v>9916089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230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10536</v>
      </c>
      <c r="G80" s="36"/>
      <c r="H80" s="36">
        <v>8600</v>
      </c>
      <c r="I80" s="35"/>
      <c r="J80" s="35"/>
      <c r="K80" s="35"/>
      <c r="L80" s="35">
        <v>35639756.350000001</v>
      </c>
      <c r="M80" s="36">
        <v>480</v>
      </c>
      <c r="N80" s="35">
        <v>12353015.700000001</v>
      </c>
      <c r="O80" s="35"/>
      <c r="P80" s="35"/>
      <c r="Q80" s="36">
        <v>109</v>
      </c>
      <c r="R80" s="35">
        <v>9916089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57908861.050000004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57908861.050000004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129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1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4699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20552441.449999999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4400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299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4699</v>
      </c>
      <c r="G80" s="36"/>
      <c r="H80" s="36">
        <v>0</v>
      </c>
      <c r="I80" s="35"/>
      <c r="J80" s="35"/>
      <c r="K80" s="35"/>
      <c r="L80" s="35">
        <v>20552441.449999999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20552441.449999999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20552441.449999999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214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189079.7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214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214</v>
      </c>
      <c r="G80" s="36"/>
      <c r="H80" s="36">
        <v>0</v>
      </c>
      <c r="I80" s="35"/>
      <c r="J80" s="35"/>
      <c r="K80" s="35"/>
      <c r="L80" s="35">
        <v>189079.7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189079.7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189079.7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137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138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139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140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80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141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4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142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143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144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145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12"/>
  <sheetViews>
    <sheetView zoomScale="60" zoomScaleNormal="60" workbookViewId="0">
      <pane xSplit="2" ySplit="16" topLeftCell="C77" activePane="bottomRight" state="frozen"/>
      <selection activeCell="I12" sqref="I12:I13"/>
      <selection pane="topRight" activeCell="I12" sqref="I12:I13"/>
      <selection pane="bottomLeft" activeCell="I12" sqref="I12:I13"/>
      <selection pane="bottomRight" activeCell="I12" sqref="I12:I13"/>
    </sheetView>
  </sheetViews>
  <sheetFormatPr defaultRowHeight="15"/>
  <cols>
    <col min="1" max="1" width="14.5703125" customWidth="1"/>
    <col min="2" max="2" width="47.85546875" customWidth="1"/>
    <col min="3" max="3" width="17.7109375" customWidth="1"/>
    <col min="4" max="4" width="15.42578125" customWidth="1"/>
    <col min="5" max="14" width="17.7109375" customWidth="1"/>
    <col min="15" max="17" width="16.7109375" customWidth="1"/>
    <col min="18" max="18" width="21" customWidth="1"/>
    <col min="19" max="20" width="16.7109375" customWidth="1"/>
    <col min="21" max="28" width="17.7109375" customWidth="1"/>
  </cols>
  <sheetData>
    <row r="1" spans="1:26" s="2" customFormat="1" ht="18">
      <c r="A1" s="1" t="s">
        <v>0</v>
      </c>
      <c r="C1" s="3"/>
      <c r="D1" s="3" t="s">
        <v>146</v>
      </c>
      <c r="E1" s="4"/>
      <c r="F1" s="4"/>
      <c r="G1" s="4"/>
      <c r="H1" s="4"/>
      <c r="I1" s="4"/>
      <c r="J1" s="4"/>
      <c r="K1" s="4"/>
      <c r="L1" s="5"/>
    </row>
    <row r="2" spans="1:26" s="2" customFormat="1" ht="18">
      <c r="E2" s="4"/>
      <c r="F2" s="4"/>
      <c r="G2" s="4"/>
      <c r="H2" s="4"/>
      <c r="I2" s="4"/>
      <c r="J2" s="4"/>
      <c r="K2" s="4"/>
      <c r="L2" s="4"/>
    </row>
    <row r="3" spans="1:26" s="2" customFormat="1" ht="18">
      <c r="A3" s="61" t="s">
        <v>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"/>
    </row>
    <row r="4" spans="1:26" s="2" customFormat="1" ht="18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</row>
    <row r="5" spans="1:26" ht="18">
      <c r="A5" s="61" t="s">
        <v>98</v>
      </c>
      <c r="B5" s="61"/>
      <c r="C5" s="61"/>
      <c r="D5" s="61"/>
      <c r="E5" s="61"/>
      <c r="F5" s="61"/>
      <c r="G5" s="61"/>
      <c r="H5" s="61"/>
      <c r="I5" s="61"/>
      <c r="J5" s="61"/>
      <c r="K5" s="61"/>
    </row>
    <row r="7" spans="1:26" s="7" customFormat="1" ht="15" customHeight="1">
      <c r="A7" s="37" t="s">
        <v>2</v>
      </c>
      <c r="B7" s="37" t="s">
        <v>3</v>
      </c>
      <c r="C7" s="62" t="s">
        <v>4</v>
      </c>
      <c r="D7" s="63"/>
      <c r="E7" s="44" t="s">
        <v>5</v>
      </c>
      <c r="F7" s="44"/>
      <c r="G7" s="44"/>
      <c r="H7" s="44"/>
      <c r="I7" s="44"/>
      <c r="J7" s="44"/>
      <c r="K7" s="44"/>
      <c r="L7" s="44"/>
      <c r="M7" s="44"/>
      <c r="N7" s="44"/>
      <c r="O7" s="40" t="s">
        <v>6</v>
      </c>
      <c r="P7" s="40"/>
      <c r="Q7" s="40"/>
      <c r="R7" s="40"/>
      <c r="S7" s="40"/>
      <c r="T7" s="40"/>
      <c r="U7" s="41" t="s">
        <v>7</v>
      </c>
      <c r="V7" s="42"/>
      <c r="W7" s="42"/>
      <c r="X7" s="42"/>
      <c r="Y7" s="42"/>
      <c r="Z7" s="43"/>
    </row>
    <row r="8" spans="1:26" s="7" customFormat="1" ht="15" customHeight="1">
      <c r="A8" s="37"/>
      <c r="B8" s="37"/>
      <c r="C8" s="64"/>
      <c r="D8" s="65"/>
      <c r="E8" s="44" t="s">
        <v>8</v>
      </c>
      <c r="F8" s="44"/>
      <c r="G8" s="44"/>
      <c r="H8" s="44"/>
      <c r="I8" s="44"/>
      <c r="J8" s="44"/>
      <c r="K8" s="44"/>
      <c r="L8" s="44"/>
      <c r="M8" s="46" t="s">
        <v>9</v>
      </c>
      <c r="N8" s="47"/>
      <c r="O8" s="50" t="s">
        <v>9</v>
      </c>
      <c r="P8" s="51"/>
      <c r="Q8" s="40" t="s">
        <v>10</v>
      </c>
      <c r="R8" s="40"/>
      <c r="S8" s="40"/>
      <c r="T8" s="40"/>
      <c r="U8" s="56" t="s">
        <v>8</v>
      </c>
      <c r="V8" s="56"/>
      <c r="W8" s="56" t="s">
        <v>11</v>
      </c>
      <c r="X8" s="56"/>
      <c r="Y8" s="56" t="s">
        <v>12</v>
      </c>
      <c r="Z8" s="56"/>
    </row>
    <row r="9" spans="1:26" s="7" customFormat="1">
      <c r="A9" s="37"/>
      <c r="B9" s="37"/>
      <c r="C9" s="64"/>
      <c r="D9" s="65"/>
      <c r="E9" s="44"/>
      <c r="F9" s="44"/>
      <c r="G9" s="44"/>
      <c r="H9" s="44"/>
      <c r="I9" s="44"/>
      <c r="J9" s="44"/>
      <c r="K9" s="44"/>
      <c r="L9" s="44"/>
      <c r="M9" s="48"/>
      <c r="N9" s="49"/>
      <c r="O9" s="52"/>
      <c r="P9" s="53"/>
      <c r="Q9" s="50" t="s">
        <v>13</v>
      </c>
      <c r="R9" s="51"/>
      <c r="S9" s="58" t="s">
        <v>14</v>
      </c>
      <c r="T9" s="59"/>
      <c r="U9" s="56"/>
      <c r="V9" s="56"/>
      <c r="W9" s="56"/>
      <c r="X9" s="56"/>
      <c r="Y9" s="56"/>
      <c r="Z9" s="56"/>
    </row>
    <row r="10" spans="1:26" s="7" customFormat="1" ht="50.25" customHeight="1">
      <c r="A10" s="37"/>
      <c r="B10" s="37"/>
      <c r="C10" s="64"/>
      <c r="D10" s="65"/>
      <c r="E10" s="45"/>
      <c r="F10" s="45"/>
      <c r="G10" s="45"/>
      <c r="H10" s="45"/>
      <c r="I10" s="45"/>
      <c r="J10" s="45"/>
      <c r="K10" s="45"/>
      <c r="L10" s="45"/>
      <c r="M10" s="48"/>
      <c r="N10" s="49"/>
      <c r="O10" s="54"/>
      <c r="P10" s="55"/>
      <c r="Q10" s="52"/>
      <c r="R10" s="53"/>
      <c r="S10" s="60" t="s">
        <v>15</v>
      </c>
      <c r="T10" s="60"/>
      <c r="U10" s="57"/>
      <c r="V10" s="57"/>
      <c r="W10" s="57"/>
      <c r="X10" s="57"/>
      <c r="Y10" s="57"/>
      <c r="Z10" s="57"/>
    </row>
    <row r="11" spans="1:26" s="7" customFormat="1" ht="50.25" customHeight="1">
      <c r="A11" s="37"/>
      <c r="B11" s="37"/>
      <c r="C11" s="37" t="s">
        <v>16</v>
      </c>
      <c r="D11" s="37" t="s">
        <v>17</v>
      </c>
      <c r="E11" s="37" t="s">
        <v>16</v>
      </c>
      <c r="F11" s="37"/>
      <c r="G11" s="37"/>
      <c r="H11" s="37"/>
      <c r="I11" s="37"/>
      <c r="J11" s="37"/>
      <c r="K11" s="37"/>
      <c r="L11" s="37" t="s">
        <v>18</v>
      </c>
      <c r="M11" s="37" t="s">
        <v>16</v>
      </c>
      <c r="N11" s="37" t="s">
        <v>18</v>
      </c>
      <c r="O11" s="37" t="s">
        <v>16</v>
      </c>
      <c r="P11" s="37" t="s">
        <v>18</v>
      </c>
      <c r="Q11" s="37" t="s">
        <v>16</v>
      </c>
      <c r="R11" s="37" t="s">
        <v>18</v>
      </c>
      <c r="S11" s="37" t="s">
        <v>16</v>
      </c>
      <c r="T11" s="37" t="s">
        <v>18</v>
      </c>
      <c r="U11" s="37" t="s">
        <v>16</v>
      </c>
      <c r="V11" s="37" t="s">
        <v>18</v>
      </c>
      <c r="W11" s="37" t="s">
        <v>16</v>
      </c>
      <c r="X11" s="37" t="s">
        <v>18</v>
      </c>
      <c r="Y11" s="37" t="s">
        <v>16</v>
      </c>
      <c r="Z11" s="37" t="s">
        <v>18</v>
      </c>
    </row>
    <row r="12" spans="1:26" s="7" customFormat="1" ht="57.75" customHeight="1">
      <c r="A12" s="37"/>
      <c r="B12" s="37"/>
      <c r="C12" s="37"/>
      <c r="D12" s="37"/>
      <c r="E12" s="37" t="s">
        <v>19</v>
      </c>
      <c r="F12" s="37" t="s">
        <v>20</v>
      </c>
      <c r="G12" s="37" t="s">
        <v>21</v>
      </c>
      <c r="H12" s="37" t="s">
        <v>22</v>
      </c>
      <c r="I12" s="38" t="s">
        <v>99</v>
      </c>
      <c r="J12" s="38" t="s">
        <v>23</v>
      </c>
      <c r="K12" s="37" t="s">
        <v>24</v>
      </c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</row>
    <row r="13" spans="1:26" s="7" customFormat="1" ht="57.75" customHeight="1">
      <c r="A13" s="37"/>
      <c r="B13" s="37"/>
      <c r="C13" s="37"/>
      <c r="D13" s="37"/>
      <c r="E13" s="37"/>
      <c r="F13" s="37"/>
      <c r="G13" s="37"/>
      <c r="H13" s="37"/>
      <c r="I13" s="39"/>
      <c r="J13" s="39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</row>
    <row r="14" spans="1:26" s="7" customFormat="1" ht="30">
      <c r="A14" s="37"/>
      <c r="B14" s="37"/>
      <c r="C14" s="8" t="s">
        <v>25</v>
      </c>
      <c r="D14" s="37"/>
      <c r="E14" s="8" t="s">
        <v>26</v>
      </c>
      <c r="F14" s="8" t="s">
        <v>27</v>
      </c>
      <c r="G14" s="8" t="s">
        <v>27</v>
      </c>
      <c r="H14" s="8" t="s">
        <v>28</v>
      </c>
      <c r="I14" s="8" t="s">
        <v>26</v>
      </c>
      <c r="J14" s="8" t="s">
        <v>26</v>
      </c>
      <c r="K14" s="8" t="s">
        <v>26</v>
      </c>
      <c r="L14" s="37"/>
      <c r="M14" s="8" t="s">
        <v>29</v>
      </c>
      <c r="N14" s="37"/>
      <c r="O14" s="8" t="s">
        <v>29</v>
      </c>
      <c r="P14" s="37"/>
      <c r="Q14" s="8" t="s">
        <v>30</v>
      </c>
      <c r="R14" s="37"/>
      <c r="S14" s="8" t="s">
        <v>30</v>
      </c>
      <c r="T14" s="37"/>
      <c r="U14" s="8" t="s">
        <v>26</v>
      </c>
      <c r="V14" s="37"/>
      <c r="W14" s="8" t="s">
        <v>29</v>
      </c>
      <c r="X14" s="37"/>
      <c r="Y14" s="8" t="s">
        <v>29</v>
      </c>
      <c r="Z14" s="37"/>
    </row>
    <row r="15" spans="1:26" s="7" customFormat="1">
      <c r="A15" s="8" t="s">
        <v>31</v>
      </c>
      <c r="B15" s="8" t="s">
        <v>32</v>
      </c>
      <c r="C15" s="8">
        <v>1</v>
      </c>
      <c r="D15" s="8">
        <f>C15+1</f>
        <v>2</v>
      </c>
      <c r="E15" s="8">
        <f t="shared" ref="E15:Z15" si="0">D15+1</f>
        <v>3</v>
      </c>
      <c r="F15" s="8">
        <f t="shared" si="0"/>
        <v>4</v>
      </c>
      <c r="G15" s="8">
        <f t="shared" si="0"/>
        <v>5</v>
      </c>
      <c r="H15" s="8">
        <f t="shared" si="0"/>
        <v>6</v>
      </c>
      <c r="I15" s="8">
        <f t="shared" si="0"/>
        <v>7</v>
      </c>
      <c r="J15" s="8">
        <f t="shared" si="0"/>
        <v>8</v>
      </c>
      <c r="K15" s="8">
        <f t="shared" si="0"/>
        <v>9</v>
      </c>
      <c r="L15" s="8">
        <f t="shared" si="0"/>
        <v>10</v>
      </c>
      <c r="M15" s="8">
        <f t="shared" si="0"/>
        <v>11</v>
      </c>
      <c r="N15" s="8">
        <f t="shared" si="0"/>
        <v>12</v>
      </c>
      <c r="O15" s="8">
        <f t="shared" si="0"/>
        <v>13</v>
      </c>
      <c r="P15" s="8">
        <f t="shared" si="0"/>
        <v>14</v>
      </c>
      <c r="Q15" s="8">
        <f t="shared" si="0"/>
        <v>15</v>
      </c>
      <c r="R15" s="8">
        <f t="shared" si="0"/>
        <v>16</v>
      </c>
      <c r="S15" s="8">
        <f t="shared" si="0"/>
        <v>17</v>
      </c>
      <c r="T15" s="8">
        <f t="shared" si="0"/>
        <v>18</v>
      </c>
      <c r="U15" s="8">
        <f t="shared" si="0"/>
        <v>19</v>
      </c>
      <c r="V15" s="8">
        <f t="shared" si="0"/>
        <v>20</v>
      </c>
      <c r="W15" s="8">
        <f t="shared" si="0"/>
        <v>21</v>
      </c>
      <c r="X15" s="8">
        <f t="shared" si="0"/>
        <v>22</v>
      </c>
      <c r="Y15" s="8">
        <f t="shared" si="0"/>
        <v>23</v>
      </c>
      <c r="Z15" s="8">
        <f t="shared" si="0"/>
        <v>24</v>
      </c>
    </row>
    <row r="16" spans="1:26" s="13" customFormat="1">
      <c r="A16" s="9"/>
      <c r="B16" s="10" t="s">
        <v>33</v>
      </c>
      <c r="C16" s="11">
        <v>0</v>
      </c>
      <c r="D16" s="12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2">
        <v>0</v>
      </c>
      <c r="M16" s="11">
        <v>0</v>
      </c>
      <c r="N16" s="12">
        <v>0</v>
      </c>
      <c r="O16" s="11">
        <v>0</v>
      </c>
      <c r="P16" s="12">
        <v>0</v>
      </c>
      <c r="Q16" s="11">
        <v>0</v>
      </c>
      <c r="R16" s="12">
        <v>0</v>
      </c>
      <c r="S16" s="11">
        <v>0</v>
      </c>
      <c r="T16" s="12">
        <v>0</v>
      </c>
      <c r="U16" s="11">
        <v>0</v>
      </c>
      <c r="V16" s="12">
        <v>0</v>
      </c>
      <c r="W16" s="11">
        <v>0</v>
      </c>
      <c r="X16" s="12">
        <v>0</v>
      </c>
      <c r="Y16" s="11">
        <v>0</v>
      </c>
      <c r="Z16" s="12">
        <v>0</v>
      </c>
    </row>
    <row r="17" spans="1:26" s="18" customFormat="1" ht="30">
      <c r="A17" s="14"/>
      <c r="B17" s="15" t="s">
        <v>34</v>
      </c>
      <c r="C17" s="16">
        <v>0</v>
      </c>
      <c r="D17" s="17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7">
        <v>0</v>
      </c>
      <c r="M17" s="16">
        <v>0</v>
      </c>
      <c r="N17" s="17">
        <v>0</v>
      </c>
      <c r="O17" s="16">
        <v>0</v>
      </c>
      <c r="P17" s="17">
        <v>0</v>
      </c>
      <c r="Q17" s="16">
        <v>0</v>
      </c>
      <c r="R17" s="17">
        <v>0</v>
      </c>
      <c r="S17" s="16">
        <v>0</v>
      </c>
      <c r="T17" s="17">
        <v>0</v>
      </c>
      <c r="U17" s="16">
        <v>0</v>
      </c>
      <c r="V17" s="17">
        <v>0</v>
      </c>
      <c r="W17" s="16">
        <v>0</v>
      </c>
      <c r="X17" s="17">
        <v>0</v>
      </c>
      <c r="Y17" s="16">
        <v>0</v>
      </c>
      <c r="Z17" s="17">
        <v>0</v>
      </c>
    </row>
    <row r="18" spans="1:26">
      <c r="A18" s="19">
        <v>3</v>
      </c>
      <c r="B18" s="20" t="s">
        <v>35</v>
      </c>
      <c r="C18" s="21">
        <v>0</v>
      </c>
      <c r="D18" s="22">
        <v>0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3" t="s">
        <v>100</v>
      </c>
      <c r="M18" s="21">
        <v>0</v>
      </c>
      <c r="N18" s="22">
        <v>0</v>
      </c>
      <c r="O18" s="21">
        <v>0</v>
      </c>
      <c r="P18" s="22">
        <v>0</v>
      </c>
      <c r="Q18" s="21">
        <v>0</v>
      </c>
      <c r="R18" s="22">
        <v>0</v>
      </c>
      <c r="S18" s="21">
        <v>0</v>
      </c>
      <c r="T18" s="22">
        <v>0</v>
      </c>
      <c r="U18" s="21">
        <v>0</v>
      </c>
      <c r="V18" s="22">
        <v>0</v>
      </c>
      <c r="W18" s="21">
        <v>0</v>
      </c>
      <c r="X18" s="22">
        <v>0</v>
      </c>
      <c r="Y18" s="21">
        <v>0</v>
      </c>
      <c r="Z18" s="22">
        <v>0</v>
      </c>
    </row>
    <row r="19" spans="1:26" ht="60">
      <c r="A19" s="19">
        <v>136</v>
      </c>
      <c r="B19" s="20" t="s">
        <v>36</v>
      </c>
      <c r="C19" s="21">
        <v>0</v>
      </c>
      <c r="D19" s="22">
        <v>0</v>
      </c>
      <c r="E19" s="21">
        <v>0</v>
      </c>
      <c r="F19" s="21">
        <v>0</v>
      </c>
      <c r="G19" s="21">
        <v>0</v>
      </c>
      <c r="H19" s="21">
        <v>0</v>
      </c>
      <c r="I19" s="21">
        <v>0</v>
      </c>
      <c r="J19" s="21">
        <v>0</v>
      </c>
      <c r="K19" s="21">
        <v>0</v>
      </c>
      <c r="L19" s="23" t="s">
        <v>100</v>
      </c>
      <c r="M19" s="21">
        <v>0</v>
      </c>
      <c r="N19" s="22">
        <v>0</v>
      </c>
      <c r="O19" s="21">
        <v>0</v>
      </c>
      <c r="P19" s="22">
        <v>0</v>
      </c>
      <c r="Q19" s="21">
        <v>0</v>
      </c>
      <c r="R19" s="22">
        <v>0</v>
      </c>
      <c r="S19" s="21">
        <v>0</v>
      </c>
      <c r="T19" s="22">
        <v>0</v>
      </c>
      <c r="U19" s="21">
        <v>0</v>
      </c>
      <c r="V19" s="22">
        <v>0</v>
      </c>
      <c r="W19" s="21">
        <v>0</v>
      </c>
      <c r="X19" s="22">
        <v>0</v>
      </c>
      <c r="Y19" s="21">
        <v>0</v>
      </c>
      <c r="Z19" s="22">
        <v>0</v>
      </c>
    </row>
    <row r="20" spans="1:26">
      <c r="A20" s="19">
        <v>4</v>
      </c>
      <c r="B20" s="20" t="s">
        <v>37</v>
      </c>
      <c r="C20" s="21">
        <v>0</v>
      </c>
      <c r="D20" s="22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1">
        <v>0</v>
      </c>
      <c r="K20" s="21">
        <v>0</v>
      </c>
      <c r="L20" s="23" t="s">
        <v>100</v>
      </c>
      <c r="M20" s="21">
        <v>0</v>
      </c>
      <c r="N20" s="22">
        <v>0</v>
      </c>
      <c r="O20" s="21">
        <v>0</v>
      </c>
      <c r="P20" s="22">
        <v>0</v>
      </c>
      <c r="Q20" s="21">
        <v>0</v>
      </c>
      <c r="R20" s="22">
        <v>0</v>
      </c>
      <c r="S20" s="21">
        <v>0</v>
      </c>
      <c r="T20" s="22">
        <v>0</v>
      </c>
      <c r="U20" s="21">
        <v>0</v>
      </c>
      <c r="V20" s="22">
        <v>0</v>
      </c>
      <c r="W20" s="21">
        <v>0</v>
      </c>
      <c r="X20" s="22">
        <v>0</v>
      </c>
      <c r="Y20" s="21">
        <v>0</v>
      </c>
      <c r="Z20" s="22">
        <v>0</v>
      </c>
    </row>
    <row r="21" spans="1:26">
      <c r="A21" s="19">
        <v>5</v>
      </c>
      <c r="B21" s="20" t="s">
        <v>38</v>
      </c>
      <c r="C21" s="21">
        <v>0</v>
      </c>
      <c r="D21" s="22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21">
        <v>0</v>
      </c>
      <c r="K21" s="21">
        <v>0</v>
      </c>
      <c r="L21" s="23" t="s">
        <v>100</v>
      </c>
      <c r="M21" s="21">
        <v>0</v>
      </c>
      <c r="N21" s="22">
        <v>0</v>
      </c>
      <c r="O21" s="21">
        <v>0</v>
      </c>
      <c r="P21" s="22">
        <v>0</v>
      </c>
      <c r="Q21" s="21">
        <v>0</v>
      </c>
      <c r="R21" s="22">
        <v>0</v>
      </c>
      <c r="S21" s="21">
        <v>0</v>
      </c>
      <c r="T21" s="22">
        <v>0</v>
      </c>
      <c r="U21" s="21">
        <v>0</v>
      </c>
      <c r="V21" s="22">
        <v>0</v>
      </c>
      <c r="W21" s="21">
        <v>0</v>
      </c>
      <c r="X21" s="22">
        <v>0</v>
      </c>
      <c r="Y21" s="21">
        <v>0</v>
      </c>
      <c r="Z21" s="22">
        <v>0</v>
      </c>
    </row>
    <row r="22" spans="1:26">
      <c r="A22" s="19">
        <v>11</v>
      </c>
      <c r="B22" s="20" t="s">
        <v>39</v>
      </c>
      <c r="C22" s="21">
        <v>0</v>
      </c>
      <c r="D22" s="22">
        <v>0</v>
      </c>
      <c r="E22" s="21">
        <v>0</v>
      </c>
      <c r="F22" s="21">
        <v>0</v>
      </c>
      <c r="G22" s="21">
        <v>0</v>
      </c>
      <c r="H22" s="21">
        <v>0</v>
      </c>
      <c r="I22" s="21">
        <v>0</v>
      </c>
      <c r="J22" s="21">
        <v>0</v>
      </c>
      <c r="K22" s="21">
        <v>0</v>
      </c>
      <c r="L22" s="23" t="s">
        <v>100</v>
      </c>
      <c r="M22" s="21">
        <v>0</v>
      </c>
      <c r="N22" s="22">
        <v>0</v>
      </c>
      <c r="O22" s="21">
        <v>0</v>
      </c>
      <c r="P22" s="22">
        <v>0</v>
      </c>
      <c r="Q22" s="21">
        <v>0</v>
      </c>
      <c r="R22" s="22">
        <v>0</v>
      </c>
      <c r="S22" s="21">
        <v>0</v>
      </c>
      <c r="T22" s="22">
        <v>0</v>
      </c>
      <c r="U22" s="21">
        <v>0</v>
      </c>
      <c r="V22" s="22">
        <v>0</v>
      </c>
      <c r="W22" s="21">
        <v>0</v>
      </c>
      <c r="X22" s="22">
        <v>0</v>
      </c>
      <c r="Y22" s="21">
        <v>0</v>
      </c>
      <c r="Z22" s="22">
        <v>0</v>
      </c>
    </row>
    <row r="23" spans="1:26">
      <c r="A23" s="19">
        <v>12</v>
      </c>
      <c r="B23" s="20" t="s">
        <v>40</v>
      </c>
      <c r="C23" s="21">
        <v>0</v>
      </c>
      <c r="D23" s="22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3" t="s">
        <v>100</v>
      </c>
      <c r="M23" s="21">
        <v>0</v>
      </c>
      <c r="N23" s="22">
        <v>0</v>
      </c>
      <c r="O23" s="21">
        <v>0</v>
      </c>
      <c r="P23" s="22">
        <v>0</v>
      </c>
      <c r="Q23" s="21">
        <v>0</v>
      </c>
      <c r="R23" s="22">
        <v>0</v>
      </c>
      <c r="S23" s="21">
        <v>0</v>
      </c>
      <c r="T23" s="22">
        <v>0</v>
      </c>
      <c r="U23" s="21">
        <v>0</v>
      </c>
      <c r="V23" s="22">
        <v>0</v>
      </c>
      <c r="W23" s="21">
        <v>0</v>
      </c>
      <c r="X23" s="22">
        <v>0</v>
      </c>
      <c r="Y23" s="21">
        <v>0</v>
      </c>
      <c r="Z23" s="22">
        <v>0</v>
      </c>
    </row>
    <row r="24" spans="1:26">
      <c r="A24" s="19">
        <v>13</v>
      </c>
      <c r="B24" s="20" t="s">
        <v>41</v>
      </c>
      <c r="C24" s="21">
        <v>0</v>
      </c>
      <c r="D24" s="22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3" t="s">
        <v>100</v>
      </c>
      <c r="M24" s="21">
        <v>0</v>
      </c>
      <c r="N24" s="22">
        <v>0</v>
      </c>
      <c r="O24" s="21">
        <v>0</v>
      </c>
      <c r="P24" s="22">
        <v>0</v>
      </c>
      <c r="Q24" s="21">
        <v>0</v>
      </c>
      <c r="R24" s="22">
        <v>0</v>
      </c>
      <c r="S24" s="21">
        <v>0</v>
      </c>
      <c r="T24" s="22">
        <v>0</v>
      </c>
      <c r="U24" s="21">
        <v>0</v>
      </c>
      <c r="V24" s="22">
        <v>0</v>
      </c>
      <c r="W24" s="21">
        <v>0</v>
      </c>
      <c r="X24" s="22">
        <v>0</v>
      </c>
      <c r="Y24" s="21">
        <v>0</v>
      </c>
      <c r="Z24" s="22">
        <v>0</v>
      </c>
    </row>
    <row r="25" spans="1:26">
      <c r="A25" s="19">
        <v>14</v>
      </c>
      <c r="B25" s="24" t="s">
        <v>42</v>
      </c>
      <c r="C25" s="21">
        <v>0</v>
      </c>
      <c r="D25" s="22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3" t="s">
        <v>100</v>
      </c>
      <c r="M25" s="21">
        <v>0</v>
      </c>
      <c r="N25" s="22">
        <v>0</v>
      </c>
      <c r="O25" s="21">
        <v>0</v>
      </c>
      <c r="P25" s="22">
        <v>0</v>
      </c>
      <c r="Q25" s="21">
        <v>0</v>
      </c>
      <c r="R25" s="22">
        <v>0</v>
      </c>
      <c r="S25" s="21">
        <v>0</v>
      </c>
      <c r="T25" s="22">
        <v>0</v>
      </c>
      <c r="U25" s="21">
        <v>0</v>
      </c>
      <c r="V25" s="22">
        <v>0</v>
      </c>
      <c r="W25" s="21">
        <v>0</v>
      </c>
      <c r="X25" s="22">
        <v>0</v>
      </c>
      <c r="Y25" s="21">
        <v>0</v>
      </c>
      <c r="Z25" s="22">
        <v>0</v>
      </c>
    </row>
    <row r="26" spans="1:26" s="28" customFormat="1">
      <c r="A26" s="19">
        <v>16</v>
      </c>
      <c r="B26" s="24" t="s">
        <v>43</v>
      </c>
      <c r="C26" s="25">
        <v>0</v>
      </c>
      <c r="D26" s="26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7" t="s">
        <v>100</v>
      </c>
      <c r="M26" s="21">
        <v>0</v>
      </c>
      <c r="N26" s="22">
        <v>0</v>
      </c>
      <c r="O26" s="21">
        <v>0</v>
      </c>
      <c r="P26" s="22">
        <v>0</v>
      </c>
      <c r="Q26" s="21">
        <v>0</v>
      </c>
      <c r="R26" s="22">
        <v>0</v>
      </c>
      <c r="S26" s="21">
        <v>0</v>
      </c>
      <c r="T26" s="22">
        <v>0</v>
      </c>
      <c r="U26" s="21">
        <v>0</v>
      </c>
      <c r="V26" s="26">
        <v>0</v>
      </c>
      <c r="W26" s="21">
        <v>0</v>
      </c>
      <c r="X26" s="22">
        <v>0</v>
      </c>
      <c r="Y26" s="21">
        <v>0</v>
      </c>
      <c r="Z26" s="22">
        <v>0</v>
      </c>
    </row>
    <row r="27" spans="1:26" s="28" customFormat="1">
      <c r="A27" s="19">
        <v>17</v>
      </c>
      <c r="B27" s="24" t="s">
        <v>44</v>
      </c>
      <c r="C27" s="25">
        <v>0</v>
      </c>
      <c r="D27" s="26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7" t="s">
        <v>100</v>
      </c>
      <c r="M27" s="21">
        <v>0</v>
      </c>
      <c r="N27" s="22">
        <v>0</v>
      </c>
      <c r="O27" s="21">
        <v>0</v>
      </c>
      <c r="P27" s="22">
        <v>0</v>
      </c>
      <c r="Q27" s="21">
        <v>0</v>
      </c>
      <c r="R27" s="22">
        <v>0</v>
      </c>
      <c r="S27" s="21">
        <v>0</v>
      </c>
      <c r="T27" s="22">
        <v>0</v>
      </c>
      <c r="U27" s="21">
        <v>0</v>
      </c>
      <c r="V27" s="26">
        <v>0</v>
      </c>
      <c r="W27" s="21">
        <v>0</v>
      </c>
      <c r="X27" s="22">
        <v>0</v>
      </c>
      <c r="Y27" s="21">
        <v>0</v>
      </c>
      <c r="Z27" s="22">
        <v>0</v>
      </c>
    </row>
    <row r="28" spans="1:26" s="28" customFormat="1">
      <c r="A28" s="19">
        <v>18</v>
      </c>
      <c r="B28" s="24" t="s">
        <v>45</v>
      </c>
      <c r="C28" s="25">
        <v>0</v>
      </c>
      <c r="D28" s="26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7" t="s">
        <v>100</v>
      </c>
      <c r="M28" s="21">
        <v>0</v>
      </c>
      <c r="N28" s="22">
        <v>0</v>
      </c>
      <c r="O28" s="21">
        <v>0</v>
      </c>
      <c r="P28" s="22">
        <v>0</v>
      </c>
      <c r="Q28" s="21">
        <v>0</v>
      </c>
      <c r="R28" s="22">
        <v>0</v>
      </c>
      <c r="S28" s="21">
        <v>0</v>
      </c>
      <c r="T28" s="22">
        <v>0</v>
      </c>
      <c r="U28" s="21">
        <v>0</v>
      </c>
      <c r="V28" s="26">
        <v>0</v>
      </c>
      <c r="W28" s="21">
        <v>0</v>
      </c>
      <c r="X28" s="22">
        <v>0</v>
      </c>
      <c r="Y28" s="21">
        <v>0</v>
      </c>
      <c r="Z28" s="22">
        <v>0</v>
      </c>
    </row>
    <row r="29" spans="1:26" s="28" customFormat="1">
      <c r="A29" s="19">
        <v>19</v>
      </c>
      <c r="B29" s="24" t="s">
        <v>46</v>
      </c>
      <c r="C29" s="25">
        <v>0</v>
      </c>
      <c r="D29" s="26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7" t="s">
        <v>100</v>
      </c>
      <c r="M29" s="21">
        <v>0</v>
      </c>
      <c r="N29" s="22">
        <v>0</v>
      </c>
      <c r="O29" s="21">
        <v>0</v>
      </c>
      <c r="P29" s="22">
        <v>0</v>
      </c>
      <c r="Q29" s="21">
        <v>0</v>
      </c>
      <c r="R29" s="22">
        <v>0</v>
      </c>
      <c r="S29" s="21">
        <v>0</v>
      </c>
      <c r="T29" s="22">
        <v>0</v>
      </c>
      <c r="U29" s="21">
        <v>0</v>
      </c>
      <c r="V29" s="26">
        <v>0</v>
      </c>
      <c r="W29" s="21">
        <v>0</v>
      </c>
      <c r="X29" s="22">
        <v>0</v>
      </c>
      <c r="Y29" s="21">
        <v>0</v>
      </c>
      <c r="Z29" s="22">
        <v>0</v>
      </c>
    </row>
    <row r="30" spans="1:26" s="28" customFormat="1">
      <c r="A30" s="19">
        <v>20</v>
      </c>
      <c r="B30" s="24" t="s">
        <v>47</v>
      </c>
      <c r="C30" s="25">
        <v>0</v>
      </c>
      <c r="D30" s="26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7" t="s">
        <v>100</v>
      </c>
      <c r="M30" s="21">
        <v>0</v>
      </c>
      <c r="N30" s="22">
        <v>0</v>
      </c>
      <c r="O30" s="21">
        <v>0</v>
      </c>
      <c r="P30" s="22">
        <v>0</v>
      </c>
      <c r="Q30" s="21">
        <v>0</v>
      </c>
      <c r="R30" s="22">
        <v>0</v>
      </c>
      <c r="S30" s="21">
        <v>0</v>
      </c>
      <c r="T30" s="22">
        <v>0</v>
      </c>
      <c r="U30" s="21">
        <v>0</v>
      </c>
      <c r="V30" s="26">
        <v>0</v>
      </c>
      <c r="W30" s="21">
        <v>0</v>
      </c>
      <c r="X30" s="22">
        <v>0</v>
      </c>
      <c r="Y30" s="21">
        <v>0</v>
      </c>
      <c r="Z30" s="22">
        <v>0</v>
      </c>
    </row>
    <row r="31" spans="1:26" s="28" customFormat="1">
      <c r="A31" s="19">
        <v>21</v>
      </c>
      <c r="B31" s="24" t="s">
        <v>48</v>
      </c>
      <c r="C31" s="25">
        <v>0</v>
      </c>
      <c r="D31" s="26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7" t="s">
        <v>100</v>
      </c>
      <c r="M31" s="21">
        <v>0</v>
      </c>
      <c r="N31" s="22">
        <v>0</v>
      </c>
      <c r="O31" s="21">
        <v>0</v>
      </c>
      <c r="P31" s="22">
        <v>0</v>
      </c>
      <c r="Q31" s="21">
        <v>0</v>
      </c>
      <c r="R31" s="22">
        <v>0</v>
      </c>
      <c r="S31" s="21">
        <v>0</v>
      </c>
      <c r="T31" s="22">
        <v>0</v>
      </c>
      <c r="U31" s="21">
        <v>0</v>
      </c>
      <c r="V31" s="26">
        <v>0</v>
      </c>
      <c r="W31" s="21">
        <v>0</v>
      </c>
      <c r="X31" s="22">
        <v>0</v>
      </c>
      <c r="Y31" s="21">
        <v>0</v>
      </c>
      <c r="Z31" s="22">
        <v>0</v>
      </c>
    </row>
    <row r="32" spans="1:26" s="28" customFormat="1">
      <c r="A32" s="19">
        <v>28</v>
      </c>
      <c r="B32" s="24" t="s">
        <v>49</v>
      </c>
      <c r="C32" s="25">
        <v>0</v>
      </c>
      <c r="D32" s="26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7" t="s">
        <v>100</v>
      </c>
      <c r="M32" s="21">
        <v>0</v>
      </c>
      <c r="N32" s="22">
        <v>0</v>
      </c>
      <c r="O32" s="21">
        <v>0</v>
      </c>
      <c r="P32" s="22">
        <v>0</v>
      </c>
      <c r="Q32" s="21">
        <v>0</v>
      </c>
      <c r="R32" s="22">
        <v>0</v>
      </c>
      <c r="S32" s="21">
        <v>0</v>
      </c>
      <c r="T32" s="22">
        <v>0</v>
      </c>
      <c r="U32" s="21">
        <v>0</v>
      </c>
      <c r="V32" s="26">
        <v>0</v>
      </c>
      <c r="W32" s="21">
        <v>0</v>
      </c>
      <c r="X32" s="22">
        <v>0</v>
      </c>
      <c r="Y32" s="21">
        <v>0</v>
      </c>
      <c r="Z32" s="22">
        <v>0</v>
      </c>
    </row>
    <row r="33" spans="1:26" s="28" customFormat="1">
      <c r="A33" s="19">
        <v>29</v>
      </c>
      <c r="B33" s="24" t="s">
        <v>50</v>
      </c>
      <c r="C33" s="25">
        <v>0</v>
      </c>
      <c r="D33" s="26">
        <v>0</v>
      </c>
      <c r="E33" s="21">
        <v>0</v>
      </c>
      <c r="F33" s="21">
        <v>0</v>
      </c>
      <c r="G33" s="21">
        <v>0</v>
      </c>
      <c r="H33" s="21">
        <v>0</v>
      </c>
      <c r="I33" s="21">
        <v>0</v>
      </c>
      <c r="J33" s="21">
        <v>0</v>
      </c>
      <c r="K33" s="21">
        <v>0</v>
      </c>
      <c r="L33" s="27" t="s">
        <v>100</v>
      </c>
      <c r="M33" s="21">
        <v>0</v>
      </c>
      <c r="N33" s="22">
        <v>0</v>
      </c>
      <c r="O33" s="21">
        <v>0</v>
      </c>
      <c r="P33" s="22">
        <v>0</v>
      </c>
      <c r="Q33" s="21">
        <v>0</v>
      </c>
      <c r="R33" s="22">
        <v>0</v>
      </c>
      <c r="S33" s="21">
        <v>0</v>
      </c>
      <c r="T33" s="22">
        <v>0</v>
      </c>
      <c r="U33" s="21">
        <v>0</v>
      </c>
      <c r="V33" s="26">
        <v>0</v>
      </c>
      <c r="W33" s="21">
        <v>0</v>
      </c>
      <c r="X33" s="22">
        <v>0</v>
      </c>
      <c r="Y33" s="21">
        <v>0</v>
      </c>
      <c r="Z33" s="22">
        <v>0</v>
      </c>
    </row>
    <row r="34" spans="1:26" s="28" customFormat="1">
      <c r="A34" s="19">
        <v>30</v>
      </c>
      <c r="B34" s="24" t="s">
        <v>51</v>
      </c>
      <c r="C34" s="25">
        <v>0</v>
      </c>
      <c r="D34" s="26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7" t="s">
        <v>100</v>
      </c>
      <c r="M34" s="21">
        <v>0</v>
      </c>
      <c r="N34" s="22">
        <v>0</v>
      </c>
      <c r="O34" s="21">
        <v>0</v>
      </c>
      <c r="P34" s="22">
        <v>0</v>
      </c>
      <c r="Q34" s="21">
        <v>0</v>
      </c>
      <c r="R34" s="22">
        <v>0</v>
      </c>
      <c r="S34" s="21">
        <v>0</v>
      </c>
      <c r="T34" s="22">
        <v>0</v>
      </c>
      <c r="U34" s="21">
        <v>0</v>
      </c>
      <c r="V34" s="26">
        <v>0</v>
      </c>
      <c r="W34" s="21">
        <v>0</v>
      </c>
      <c r="X34" s="22">
        <v>0</v>
      </c>
      <c r="Y34" s="21">
        <v>0</v>
      </c>
      <c r="Z34" s="22">
        <v>0</v>
      </c>
    </row>
    <row r="35" spans="1:26" s="28" customFormat="1">
      <c r="A35" s="19">
        <v>41</v>
      </c>
      <c r="B35" s="24" t="s">
        <v>52</v>
      </c>
      <c r="C35" s="25">
        <v>0</v>
      </c>
      <c r="D35" s="26">
        <v>0</v>
      </c>
      <c r="E35" s="21">
        <v>0</v>
      </c>
      <c r="F35" s="21">
        <v>0</v>
      </c>
      <c r="G35" s="21">
        <v>0</v>
      </c>
      <c r="H35" s="21">
        <v>0</v>
      </c>
      <c r="I35" s="21">
        <v>0</v>
      </c>
      <c r="J35" s="21">
        <v>0</v>
      </c>
      <c r="K35" s="21">
        <v>0</v>
      </c>
      <c r="L35" s="27" t="s">
        <v>100</v>
      </c>
      <c r="M35" s="21">
        <v>0</v>
      </c>
      <c r="N35" s="22">
        <v>0</v>
      </c>
      <c r="O35" s="21">
        <v>0</v>
      </c>
      <c r="P35" s="22">
        <v>0</v>
      </c>
      <c r="Q35" s="21">
        <v>0</v>
      </c>
      <c r="R35" s="22">
        <v>0</v>
      </c>
      <c r="S35" s="21">
        <v>0</v>
      </c>
      <c r="T35" s="22">
        <v>0</v>
      </c>
      <c r="U35" s="21">
        <v>0</v>
      </c>
      <c r="V35" s="26">
        <v>0</v>
      </c>
      <c r="W35" s="21">
        <v>0</v>
      </c>
      <c r="X35" s="22">
        <v>0</v>
      </c>
      <c r="Y35" s="21">
        <v>0</v>
      </c>
      <c r="Z35" s="22">
        <v>0</v>
      </c>
    </row>
    <row r="36" spans="1:26" s="28" customFormat="1">
      <c r="A36" s="19">
        <v>42</v>
      </c>
      <c r="B36" s="24" t="s">
        <v>53</v>
      </c>
      <c r="C36" s="25">
        <v>0</v>
      </c>
      <c r="D36" s="26">
        <v>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7" t="s">
        <v>100</v>
      </c>
      <c r="M36" s="21">
        <v>0</v>
      </c>
      <c r="N36" s="22">
        <v>0</v>
      </c>
      <c r="O36" s="21">
        <v>0</v>
      </c>
      <c r="P36" s="22">
        <v>0</v>
      </c>
      <c r="Q36" s="21">
        <v>0</v>
      </c>
      <c r="R36" s="22">
        <v>0</v>
      </c>
      <c r="S36" s="21">
        <v>0</v>
      </c>
      <c r="T36" s="22">
        <v>0</v>
      </c>
      <c r="U36" s="21">
        <v>0</v>
      </c>
      <c r="V36" s="26">
        <v>0</v>
      </c>
      <c r="W36" s="21">
        <v>0</v>
      </c>
      <c r="X36" s="22">
        <v>0</v>
      </c>
      <c r="Y36" s="21">
        <v>0</v>
      </c>
      <c r="Z36" s="22">
        <v>0</v>
      </c>
    </row>
    <row r="37" spans="1:26" s="28" customFormat="1">
      <c r="A37" s="19">
        <v>158</v>
      </c>
      <c r="B37" s="24" t="s">
        <v>54</v>
      </c>
      <c r="C37" s="25">
        <v>0</v>
      </c>
      <c r="D37" s="26">
        <v>0</v>
      </c>
      <c r="E37" s="21">
        <v>0</v>
      </c>
      <c r="F37" s="21">
        <v>0</v>
      </c>
      <c r="G37" s="21">
        <v>0</v>
      </c>
      <c r="H37" s="21">
        <v>0</v>
      </c>
      <c r="I37" s="21">
        <v>0</v>
      </c>
      <c r="J37" s="21">
        <v>0</v>
      </c>
      <c r="K37" s="21">
        <v>0</v>
      </c>
      <c r="L37" s="27" t="s">
        <v>100</v>
      </c>
      <c r="M37" s="21">
        <v>0</v>
      </c>
      <c r="N37" s="22">
        <v>0</v>
      </c>
      <c r="O37" s="21">
        <v>0</v>
      </c>
      <c r="P37" s="22">
        <v>0</v>
      </c>
      <c r="Q37" s="21">
        <v>0</v>
      </c>
      <c r="R37" s="22">
        <v>0</v>
      </c>
      <c r="S37" s="21">
        <v>0</v>
      </c>
      <c r="T37" s="22">
        <v>0</v>
      </c>
      <c r="U37" s="21">
        <v>0</v>
      </c>
      <c r="V37" s="26">
        <v>0</v>
      </c>
      <c r="W37" s="21">
        <v>0</v>
      </c>
      <c r="X37" s="22">
        <v>0</v>
      </c>
      <c r="Y37" s="21">
        <v>0</v>
      </c>
      <c r="Z37" s="22">
        <v>0</v>
      </c>
    </row>
    <row r="38" spans="1:26" s="28" customFormat="1">
      <c r="A38" s="19">
        <v>53</v>
      </c>
      <c r="B38" s="24" t="s">
        <v>55</v>
      </c>
      <c r="C38" s="25">
        <v>0</v>
      </c>
      <c r="D38" s="26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7">
        <v>0</v>
      </c>
      <c r="M38" s="21">
        <v>0</v>
      </c>
      <c r="N38" s="22">
        <v>0</v>
      </c>
      <c r="O38" s="21">
        <v>0</v>
      </c>
      <c r="P38" s="22">
        <v>0</v>
      </c>
      <c r="Q38" s="21">
        <v>0</v>
      </c>
      <c r="R38" s="22">
        <v>0</v>
      </c>
      <c r="S38" s="21">
        <v>0</v>
      </c>
      <c r="T38" s="22">
        <v>0</v>
      </c>
      <c r="U38" s="21">
        <v>0</v>
      </c>
      <c r="V38" s="26">
        <v>0</v>
      </c>
      <c r="W38" s="21">
        <v>0</v>
      </c>
      <c r="X38" s="22">
        <v>0</v>
      </c>
      <c r="Y38" s="21">
        <v>0</v>
      </c>
      <c r="Z38" s="22">
        <v>0</v>
      </c>
    </row>
    <row r="39" spans="1:26" s="28" customFormat="1">
      <c r="A39" s="19">
        <v>54</v>
      </c>
      <c r="B39" s="24" t="s">
        <v>56</v>
      </c>
      <c r="C39" s="25">
        <v>0</v>
      </c>
      <c r="D39" s="26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7">
        <v>0</v>
      </c>
      <c r="M39" s="21">
        <v>0</v>
      </c>
      <c r="N39" s="22">
        <v>0</v>
      </c>
      <c r="O39" s="21">
        <v>0</v>
      </c>
      <c r="P39" s="22">
        <v>0</v>
      </c>
      <c r="Q39" s="21">
        <v>0</v>
      </c>
      <c r="R39" s="22">
        <v>0</v>
      </c>
      <c r="S39" s="21">
        <v>0</v>
      </c>
      <c r="T39" s="22">
        <v>0</v>
      </c>
      <c r="U39" s="21">
        <v>0</v>
      </c>
      <c r="V39" s="26">
        <v>0</v>
      </c>
      <c r="W39" s="21">
        <v>0</v>
      </c>
      <c r="X39" s="22">
        <v>0</v>
      </c>
      <c r="Y39" s="21">
        <v>0</v>
      </c>
      <c r="Z39" s="22">
        <v>0</v>
      </c>
    </row>
    <row r="40" spans="1:26" s="28" customFormat="1">
      <c r="A40" s="19">
        <v>55</v>
      </c>
      <c r="B40" s="24" t="s">
        <v>57</v>
      </c>
      <c r="C40" s="25">
        <v>0</v>
      </c>
      <c r="D40" s="26">
        <v>0</v>
      </c>
      <c r="E40" s="21">
        <v>0</v>
      </c>
      <c r="F40" s="21">
        <v>0</v>
      </c>
      <c r="G40" s="21">
        <v>0</v>
      </c>
      <c r="H40" s="21">
        <v>0</v>
      </c>
      <c r="I40" s="21">
        <v>0</v>
      </c>
      <c r="J40" s="21">
        <v>0</v>
      </c>
      <c r="K40" s="21">
        <v>0</v>
      </c>
      <c r="L40" s="27" t="s">
        <v>100</v>
      </c>
      <c r="M40" s="21">
        <v>0</v>
      </c>
      <c r="N40" s="22">
        <v>0</v>
      </c>
      <c r="O40" s="21">
        <v>0</v>
      </c>
      <c r="P40" s="22">
        <v>0</v>
      </c>
      <c r="Q40" s="21">
        <v>0</v>
      </c>
      <c r="R40" s="22">
        <v>0</v>
      </c>
      <c r="S40" s="21">
        <v>0</v>
      </c>
      <c r="T40" s="22">
        <v>0</v>
      </c>
      <c r="U40" s="21">
        <v>0</v>
      </c>
      <c r="V40" s="26">
        <v>0</v>
      </c>
      <c r="W40" s="21">
        <v>0</v>
      </c>
      <c r="X40" s="22">
        <v>0</v>
      </c>
      <c r="Y40" s="21">
        <v>0</v>
      </c>
      <c r="Z40" s="22">
        <v>0</v>
      </c>
    </row>
    <row r="41" spans="1:26" s="28" customFormat="1">
      <c r="A41" s="19">
        <v>56</v>
      </c>
      <c r="B41" s="24" t="s">
        <v>58</v>
      </c>
      <c r="C41" s="25">
        <v>0</v>
      </c>
      <c r="D41" s="26">
        <v>0</v>
      </c>
      <c r="E41" s="21">
        <v>0</v>
      </c>
      <c r="F41" s="21">
        <v>0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7" t="s">
        <v>100</v>
      </c>
      <c r="M41" s="21">
        <v>0</v>
      </c>
      <c r="N41" s="22">
        <v>0</v>
      </c>
      <c r="O41" s="21">
        <v>0</v>
      </c>
      <c r="P41" s="22">
        <v>0</v>
      </c>
      <c r="Q41" s="21">
        <v>0</v>
      </c>
      <c r="R41" s="22">
        <v>0</v>
      </c>
      <c r="S41" s="21">
        <v>0</v>
      </c>
      <c r="T41" s="22">
        <v>0</v>
      </c>
      <c r="U41" s="21">
        <v>0</v>
      </c>
      <c r="V41" s="26">
        <v>0</v>
      </c>
      <c r="W41" s="21">
        <v>0</v>
      </c>
      <c r="X41" s="22">
        <v>0</v>
      </c>
      <c r="Y41" s="21">
        <v>0</v>
      </c>
      <c r="Z41" s="22">
        <v>0</v>
      </c>
    </row>
    <row r="42" spans="1:26" s="28" customFormat="1" ht="30">
      <c r="A42" s="19">
        <v>57</v>
      </c>
      <c r="B42" s="24" t="s">
        <v>59</v>
      </c>
      <c r="C42" s="25">
        <v>0</v>
      </c>
      <c r="D42" s="26">
        <v>0</v>
      </c>
      <c r="E42" s="21">
        <v>0</v>
      </c>
      <c r="F42" s="21">
        <v>0</v>
      </c>
      <c r="G42" s="21">
        <v>0</v>
      </c>
      <c r="H42" s="21">
        <v>0</v>
      </c>
      <c r="I42" s="21">
        <v>0</v>
      </c>
      <c r="J42" s="21">
        <v>0</v>
      </c>
      <c r="K42" s="21">
        <v>0</v>
      </c>
      <c r="L42" s="27" t="s">
        <v>100</v>
      </c>
      <c r="M42" s="21">
        <v>0</v>
      </c>
      <c r="N42" s="22">
        <v>0</v>
      </c>
      <c r="O42" s="21">
        <v>0</v>
      </c>
      <c r="P42" s="22">
        <v>0</v>
      </c>
      <c r="Q42" s="21">
        <v>0</v>
      </c>
      <c r="R42" s="22">
        <v>0</v>
      </c>
      <c r="S42" s="21">
        <v>0</v>
      </c>
      <c r="T42" s="22">
        <v>0</v>
      </c>
      <c r="U42" s="21">
        <v>0</v>
      </c>
      <c r="V42" s="26">
        <v>0</v>
      </c>
      <c r="W42" s="21">
        <v>0</v>
      </c>
      <c r="X42" s="22">
        <v>0</v>
      </c>
      <c r="Y42" s="21">
        <v>0</v>
      </c>
      <c r="Z42" s="22">
        <v>0</v>
      </c>
    </row>
    <row r="43" spans="1:26" s="28" customFormat="1">
      <c r="A43" s="19">
        <v>60</v>
      </c>
      <c r="B43" s="24" t="s">
        <v>60</v>
      </c>
      <c r="C43" s="25">
        <v>0</v>
      </c>
      <c r="D43" s="26">
        <v>0</v>
      </c>
      <c r="E43" s="21">
        <v>0</v>
      </c>
      <c r="F43" s="21">
        <v>0</v>
      </c>
      <c r="G43" s="21">
        <v>0</v>
      </c>
      <c r="H43" s="21">
        <v>0</v>
      </c>
      <c r="I43" s="21">
        <v>0</v>
      </c>
      <c r="J43" s="21">
        <v>0</v>
      </c>
      <c r="K43" s="21">
        <v>0</v>
      </c>
      <c r="L43" s="27" t="s">
        <v>100</v>
      </c>
      <c r="M43" s="21">
        <v>0</v>
      </c>
      <c r="N43" s="22">
        <v>0</v>
      </c>
      <c r="O43" s="21">
        <v>0</v>
      </c>
      <c r="P43" s="22">
        <v>0</v>
      </c>
      <c r="Q43" s="21">
        <v>0</v>
      </c>
      <c r="R43" s="22">
        <v>0</v>
      </c>
      <c r="S43" s="21">
        <v>0</v>
      </c>
      <c r="T43" s="22">
        <v>0</v>
      </c>
      <c r="U43" s="21">
        <v>0</v>
      </c>
      <c r="V43" s="26">
        <v>0</v>
      </c>
      <c r="W43" s="21">
        <v>0</v>
      </c>
      <c r="X43" s="22">
        <v>0</v>
      </c>
      <c r="Y43" s="21">
        <v>0</v>
      </c>
      <c r="Z43" s="22">
        <v>0</v>
      </c>
    </row>
    <row r="44" spans="1:26" s="28" customFormat="1">
      <c r="A44" s="19">
        <v>63</v>
      </c>
      <c r="B44" s="24" t="s">
        <v>61</v>
      </c>
      <c r="C44" s="25">
        <v>0</v>
      </c>
      <c r="D44" s="26">
        <v>0</v>
      </c>
      <c r="E44" s="21">
        <v>0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7">
        <v>0</v>
      </c>
      <c r="M44" s="21">
        <v>0</v>
      </c>
      <c r="N44" s="22">
        <v>0</v>
      </c>
      <c r="O44" s="21">
        <v>0</v>
      </c>
      <c r="P44" s="22">
        <v>0</v>
      </c>
      <c r="Q44" s="21">
        <v>0</v>
      </c>
      <c r="R44" s="22">
        <v>0</v>
      </c>
      <c r="S44" s="21">
        <v>0</v>
      </c>
      <c r="T44" s="22">
        <v>0</v>
      </c>
      <c r="U44" s="21">
        <v>0</v>
      </c>
      <c r="V44" s="26">
        <v>0</v>
      </c>
      <c r="W44" s="21">
        <v>0</v>
      </c>
      <c r="X44" s="22">
        <v>0</v>
      </c>
      <c r="Y44" s="21">
        <v>0</v>
      </c>
      <c r="Z44" s="22">
        <v>0</v>
      </c>
    </row>
    <row r="45" spans="1:26" s="28" customFormat="1" ht="30">
      <c r="A45" s="19">
        <v>162</v>
      </c>
      <c r="B45" s="24" t="s">
        <v>62</v>
      </c>
      <c r="C45" s="25">
        <v>0</v>
      </c>
      <c r="D45" s="26">
        <v>0</v>
      </c>
      <c r="E45" s="21">
        <v>0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7" t="s">
        <v>100</v>
      </c>
      <c r="M45" s="21">
        <v>0</v>
      </c>
      <c r="N45" s="22">
        <v>0</v>
      </c>
      <c r="O45" s="21">
        <v>0</v>
      </c>
      <c r="P45" s="22">
        <v>0</v>
      </c>
      <c r="Q45" s="21">
        <v>0</v>
      </c>
      <c r="R45" s="22">
        <v>0</v>
      </c>
      <c r="S45" s="21">
        <v>0</v>
      </c>
      <c r="T45" s="22">
        <v>0</v>
      </c>
      <c r="U45" s="21">
        <v>0</v>
      </c>
      <c r="V45" s="26">
        <v>0</v>
      </c>
      <c r="W45" s="21">
        <v>0</v>
      </c>
      <c r="X45" s="22">
        <v>0</v>
      </c>
      <c r="Y45" s="21">
        <v>0</v>
      </c>
      <c r="Z45" s="22">
        <v>0</v>
      </c>
    </row>
    <row r="46" spans="1:26" s="28" customFormat="1">
      <c r="A46" s="19">
        <v>65</v>
      </c>
      <c r="B46" s="24" t="s">
        <v>63</v>
      </c>
      <c r="C46" s="25">
        <v>0</v>
      </c>
      <c r="D46" s="26">
        <v>0</v>
      </c>
      <c r="E46" s="21">
        <v>0</v>
      </c>
      <c r="F46" s="21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7" t="s">
        <v>100</v>
      </c>
      <c r="M46" s="21">
        <v>0</v>
      </c>
      <c r="N46" s="22">
        <v>0</v>
      </c>
      <c r="O46" s="21">
        <v>0</v>
      </c>
      <c r="P46" s="22">
        <v>0</v>
      </c>
      <c r="Q46" s="21">
        <v>0</v>
      </c>
      <c r="R46" s="22">
        <v>0</v>
      </c>
      <c r="S46" s="21">
        <v>0</v>
      </c>
      <c r="T46" s="22">
        <v>0</v>
      </c>
      <c r="U46" s="21">
        <v>0</v>
      </c>
      <c r="V46" s="26">
        <v>0</v>
      </c>
      <c r="W46" s="21">
        <v>0</v>
      </c>
      <c r="X46" s="22">
        <v>0</v>
      </c>
      <c r="Y46" s="21">
        <v>0</v>
      </c>
      <c r="Z46" s="22">
        <v>0</v>
      </c>
    </row>
    <row r="47" spans="1:26" s="28" customFormat="1">
      <c r="A47" s="19">
        <v>68</v>
      </c>
      <c r="B47" s="24" t="s">
        <v>64</v>
      </c>
      <c r="C47" s="25">
        <v>0</v>
      </c>
      <c r="D47" s="26">
        <v>0</v>
      </c>
      <c r="E47" s="21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7" t="s">
        <v>100</v>
      </c>
      <c r="M47" s="21">
        <v>0</v>
      </c>
      <c r="N47" s="22">
        <v>0</v>
      </c>
      <c r="O47" s="21">
        <v>0</v>
      </c>
      <c r="P47" s="22">
        <v>0</v>
      </c>
      <c r="Q47" s="21">
        <v>0</v>
      </c>
      <c r="R47" s="22">
        <v>0</v>
      </c>
      <c r="S47" s="21">
        <v>0</v>
      </c>
      <c r="T47" s="22">
        <v>0</v>
      </c>
      <c r="U47" s="21">
        <v>0</v>
      </c>
      <c r="V47" s="26">
        <v>0</v>
      </c>
      <c r="W47" s="21">
        <v>0</v>
      </c>
      <c r="X47" s="22">
        <v>0</v>
      </c>
      <c r="Y47" s="21">
        <v>0</v>
      </c>
      <c r="Z47" s="22">
        <v>0</v>
      </c>
    </row>
    <row r="48" spans="1:26" s="28" customFormat="1">
      <c r="A48" s="19">
        <v>71</v>
      </c>
      <c r="B48" s="24" t="s">
        <v>65</v>
      </c>
      <c r="C48" s="25">
        <v>0</v>
      </c>
      <c r="D48" s="26">
        <v>0</v>
      </c>
      <c r="E48" s="21">
        <v>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7" t="s">
        <v>100</v>
      </c>
      <c r="M48" s="21">
        <v>0</v>
      </c>
      <c r="N48" s="22">
        <v>0</v>
      </c>
      <c r="O48" s="21">
        <v>0</v>
      </c>
      <c r="P48" s="22">
        <v>0</v>
      </c>
      <c r="Q48" s="21">
        <v>0</v>
      </c>
      <c r="R48" s="22">
        <v>0</v>
      </c>
      <c r="S48" s="21">
        <v>0</v>
      </c>
      <c r="T48" s="22">
        <v>0</v>
      </c>
      <c r="U48" s="21">
        <v>0</v>
      </c>
      <c r="V48" s="26">
        <v>0</v>
      </c>
      <c r="W48" s="21">
        <v>0</v>
      </c>
      <c r="X48" s="22">
        <v>0</v>
      </c>
      <c r="Y48" s="21">
        <v>0</v>
      </c>
      <c r="Z48" s="22">
        <v>0</v>
      </c>
    </row>
    <row r="49" spans="1:26" s="28" customFormat="1">
      <c r="A49" s="19">
        <v>72</v>
      </c>
      <c r="B49" s="24" t="s">
        <v>66</v>
      </c>
      <c r="C49" s="25">
        <v>0</v>
      </c>
      <c r="D49" s="26">
        <v>0</v>
      </c>
      <c r="E49" s="21">
        <v>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7" t="s">
        <v>100</v>
      </c>
      <c r="M49" s="21">
        <v>0</v>
      </c>
      <c r="N49" s="22">
        <v>0</v>
      </c>
      <c r="O49" s="21">
        <v>0</v>
      </c>
      <c r="P49" s="22">
        <v>0</v>
      </c>
      <c r="Q49" s="21">
        <v>0</v>
      </c>
      <c r="R49" s="22">
        <v>0</v>
      </c>
      <c r="S49" s="21">
        <v>0</v>
      </c>
      <c r="T49" s="22">
        <v>0</v>
      </c>
      <c r="U49" s="21">
        <v>0</v>
      </c>
      <c r="V49" s="26">
        <v>0</v>
      </c>
      <c r="W49" s="21">
        <v>0</v>
      </c>
      <c r="X49" s="22">
        <v>0</v>
      </c>
      <c r="Y49" s="21">
        <v>0</v>
      </c>
      <c r="Z49" s="22">
        <v>0</v>
      </c>
    </row>
    <row r="50" spans="1:26" s="28" customFormat="1">
      <c r="A50" s="19">
        <v>73</v>
      </c>
      <c r="B50" s="24" t="s">
        <v>67</v>
      </c>
      <c r="C50" s="25">
        <v>0</v>
      </c>
      <c r="D50" s="26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7" t="s">
        <v>100</v>
      </c>
      <c r="M50" s="21">
        <v>0</v>
      </c>
      <c r="N50" s="22">
        <v>0</v>
      </c>
      <c r="O50" s="21">
        <v>0</v>
      </c>
      <c r="P50" s="22">
        <v>0</v>
      </c>
      <c r="Q50" s="21">
        <v>0</v>
      </c>
      <c r="R50" s="22">
        <v>0</v>
      </c>
      <c r="S50" s="21">
        <v>0</v>
      </c>
      <c r="T50" s="22">
        <v>0</v>
      </c>
      <c r="U50" s="21">
        <v>0</v>
      </c>
      <c r="V50" s="26">
        <v>0</v>
      </c>
      <c r="W50" s="21">
        <v>0</v>
      </c>
      <c r="X50" s="22">
        <v>0</v>
      </c>
      <c r="Y50" s="21">
        <v>0</v>
      </c>
      <c r="Z50" s="22">
        <v>0</v>
      </c>
    </row>
    <row r="51" spans="1:26" s="28" customFormat="1">
      <c r="A51" s="19">
        <v>74</v>
      </c>
      <c r="B51" s="24" t="s">
        <v>68</v>
      </c>
      <c r="C51" s="25">
        <v>0</v>
      </c>
      <c r="D51" s="26">
        <v>0</v>
      </c>
      <c r="E51" s="21">
        <v>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7" t="s">
        <v>100</v>
      </c>
      <c r="M51" s="21">
        <v>0</v>
      </c>
      <c r="N51" s="22">
        <v>0</v>
      </c>
      <c r="O51" s="21">
        <v>0</v>
      </c>
      <c r="P51" s="22">
        <v>0</v>
      </c>
      <c r="Q51" s="21">
        <v>0</v>
      </c>
      <c r="R51" s="22">
        <v>0</v>
      </c>
      <c r="S51" s="21">
        <v>0</v>
      </c>
      <c r="T51" s="22">
        <v>0</v>
      </c>
      <c r="U51" s="21">
        <v>0</v>
      </c>
      <c r="V51" s="26">
        <v>0</v>
      </c>
      <c r="W51" s="21">
        <v>0</v>
      </c>
      <c r="X51" s="22">
        <v>0</v>
      </c>
      <c r="Y51" s="21">
        <v>0</v>
      </c>
      <c r="Z51" s="22">
        <v>0</v>
      </c>
    </row>
    <row r="52" spans="1:26" s="28" customFormat="1">
      <c r="A52" s="19">
        <v>75</v>
      </c>
      <c r="B52" s="24" t="s">
        <v>69</v>
      </c>
      <c r="C52" s="25">
        <v>0</v>
      </c>
      <c r="D52" s="26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7" t="s">
        <v>100</v>
      </c>
      <c r="M52" s="21">
        <v>0</v>
      </c>
      <c r="N52" s="22">
        <v>0</v>
      </c>
      <c r="O52" s="21">
        <v>0</v>
      </c>
      <c r="P52" s="22">
        <v>0</v>
      </c>
      <c r="Q52" s="21">
        <v>0</v>
      </c>
      <c r="R52" s="22">
        <v>0</v>
      </c>
      <c r="S52" s="21">
        <v>0</v>
      </c>
      <c r="T52" s="22">
        <v>0</v>
      </c>
      <c r="U52" s="21">
        <v>0</v>
      </c>
      <c r="V52" s="26">
        <v>0</v>
      </c>
      <c r="W52" s="21">
        <v>0</v>
      </c>
      <c r="X52" s="22">
        <v>0</v>
      </c>
      <c r="Y52" s="21">
        <v>0</v>
      </c>
      <c r="Z52" s="22">
        <v>0</v>
      </c>
    </row>
    <row r="53" spans="1:26" s="28" customFormat="1">
      <c r="A53" s="19">
        <v>76</v>
      </c>
      <c r="B53" s="24" t="s">
        <v>70</v>
      </c>
      <c r="C53" s="25">
        <v>0</v>
      </c>
      <c r="D53" s="26">
        <v>0</v>
      </c>
      <c r="E53" s="21">
        <v>0</v>
      </c>
      <c r="F53" s="21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7" t="s">
        <v>100</v>
      </c>
      <c r="M53" s="21">
        <v>0</v>
      </c>
      <c r="N53" s="22">
        <v>0</v>
      </c>
      <c r="O53" s="21">
        <v>0</v>
      </c>
      <c r="P53" s="22">
        <v>0</v>
      </c>
      <c r="Q53" s="21">
        <v>0</v>
      </c>
      <c r="R53" s="22">
        <v>0</v>
      </c>
      <c r="S53" s="21">
        <v>0</v>
      </c>
      <c r="T53" s="22">
        <v>0</v>
      </c>
      <c r="U53" s="21">
        <v>0</v>
      </c>
      <c r="V53" s="26">
        <v>0</v>
      </c>
      <c r="W53" s="21">
        <v>0</v>
      </c>
      <c r="X53" s="22">
        <v>0</v>
      </c>
      <c r="Y53" s="21">
        <v>0</v>
      </c>
      <c r="Z53" s="22">
        <v>0</v>
      </c>
    </row>
    <row r="54" spans="1:26" s="28" customFormat="1">
      <c r="A54" s="19">
        <v>77</v>
      </c>
      <c r="B54" s="24" t="s">
        <v>71</v>
      </c>
      <c r="C54" s="25">
        <v>0</v>
      </c>
      <c r="D54" s="26">
        <v>0</v>
      </c>
      <c r="E54" s="21">
        <v>0</v>
      </c>
      <c r="F54" s="21">
        <v>0</v>
      </c>
      <c r="G54" s="21">
        <v>0</v>
      </c>
      <c r="H54" s="21">
        <v>0</v>
      </c>
      <c r="I54" s="21">
        <v>0</v>
      </c>
      <c r="J54" s="21">
        <v>0</v>
      </c>
      <c r="K54" s="21">
        <v>0</v>
      </c>
      <c r="L54" s="27" t="s">
        <v>100</v>
      </c>
      <c r="M54" s="21">
        <v>0</v>
      </c>
      <c r="N54" s="22">
        <v>0</v>
      </c>
      <c r="O54" s="21">
        <v>0</v>
      </c>
      <c r="P54" s="22">
        <v>0</v>
      </c>
      <c r="Q54" s="21">
        <v>0</v>
      </c>
      <c r="R54" s="22">
        <v>0</v>
      </c>
      <c r="S54" s="21">
        <v>0</v>
      </c>
      <c r="T54" s="22">
        <v>0</v>
      </c>
      <c r="U54" s="21">
        <v>0</v>
      </c>
      <c r="V54" s="26">
        <v>0</v>
      </c>
      <c r="W54" s="21">
        <v>0</v>
      </c>
      <c r="X54" s="22">
        <v>0</v>
      </c>
      <c r="Y54" s="21">
        <v>0</v>
      </c>
      <c r="Z54" s="22">
        <v>0</v>
      </c>
    </row>
    <row r="55" spans="1:26" s="28" customFormat="1">
      <c r="A55" s="19">
        <v>79</v>
      </c>
      <c r="B55" s="24" t="s">
        <v>72</v>
      </c>
      <c r="C55" s="25">
        <v>0</v>
      </c>
      <c r="D55" s="26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7" t="s">
        <v>100</v>
      </c>
      <c r="M55" s="21">
        <v>0</v>
      </c>
      <c r="N55" s="22">
        <v>0</v>
      </c>
      <c r="O55" s="21">
        <v>0</v>
      </c>
      <c r="P55" s="22">
        <v>0</v>
      </c>
      <c r="Q55" s="21">
        <v>0</v>
      </c>
      <c r="R55" s="22">
        <v>0</v>
      </c>
      <c r="S55" s="21">
        <v>0</v>
      </c>
      <c r="T55" s="22">
        <v>0</v>
      </c>
      <c r="U55" s="21">
        <v>0</v>
      </c>
      <c r="V55" s="26">
        <v>0</v>
      </c>
      <c r="W55" s="21">
        <v>0</v>
      </c>
      <c r="X55" s="22">
        <v>0</v>
      </c>
      <c r="Y55" s="21">
        <v>0</v>
      </c>
      <c r="Z55" s="22">
        <v>0</v>
      </c>
    </row>
    <row r="56" spans="1:26" s="28" customFormat="1">
      <c r="A56" s="19">
        <v>81</v>
      </c>
      <c r="B56" s="24" t="s">
        <v>73</v>
      </c>
      <c r="C56" s="25">
        <v>0</v>
      </c>
      <c r="D56" s="26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7" t="s">
        <v>100</v>
      </c>
      <c r="M56" s="21">
        <v>0</v>
      </c>
      <c r="N56" s="22">
        <v>0</v>
      </c>
      <c r="O56" s="21">
        <v>0</v>
      </c>
      <c r="P56" s="22">
        <v>0</v>
      </c>
      <c r="Q56" s="21">
        <v>0</v>
      </c>
      <c r="R56" s="22">
        <v>0</v>
      </c>
      <c r="S56" s="21">
        <v>0</v>
      </c>
      <c r="T56" s="22">
        <v>0</v>
      </c>
      <c r="U56" s="21">
        <v>0</v>
      </c>
      <c r="V56" s="26">
        <v>0</v>
      </c>
      <c r="W56" s="21">
        <v>0</v>
      </c>
      <c r="X56" s="22">
        <v>0</v>
      </c>
      <c r="Y56" s="21">
        <v>0</v>
      </c>
      <c r="Z56" s="22">
        <v>0</v>
      </c>
    </row>
    <row r="57" spans="1:26" s="28" customFormat="1">
      <c r="A57" s="19">
        <v>82</v>
      </c>
      <c r="B57" s="24" t="s">
        <v>74</v>
      </c>
      <c r="C57" s="25">
        <v>0</v>
      </c>
      <c r="D57" s="26">
        <v>0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7" t="s">
        <v>100</v>
      </c>
      <c r="M57" s="21">
        <v>0</v>
      </c>
      <c r="N57" s="22">
        <v>0</v>
      </c>
      <c r="O57" s="21">
        <v>0</v>
      </c>
      <c r="P57" s="22">
        <v>0</v>
      </c>
      <c r="Q57" s="21">
        <v>0</v>
      </c>
      <c r="R57" s="22">
        <v>0</v>
      </c>
      <c r="S57" s="21">
        <v>0</v>
      </c>
      <c r="T57" s="22">
        <v>0</v>
      </c>
      <c r="U57" s="21">
        <v>0</v>
      </c>
      <c r="V57" s="26">
        <v>0</v>
      </c>
      <c r="W57" s="21">
        <v>0</v>
      </c>
      <c r="X57" s="22">
        <v>0</v>
      </c>
      <c r="Y57" s="21">
        <v>0</v>
      </c>
      <c r="Z57" s="22">
        <v>0</v>
      </c>
    </row>
    <row r="58" spans="1:26" s="28" customFormat="1">
      <c r="A58" s="19">
        <v>83</v>
      </c>
      <c r="B58" s="24" t="s">
        <v>75</v>
      </c>
      <c r="C58" s="25">
        <v>0</v>
      </c>
      <c r="D58" s="26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7" t="s">
        <v>100</v>
      </c>
      <c r="M58" s="21">
        <v>0</v>
      </c>
      <c r="N58" s="22">
        <v>0</v>
      </c>
      <c r="O58" s="21">
        <v>0</v>
      </c>
      <c r="P58" s="22">
        <v>0</v>
      </c>
      <c r="Q58" s="21">
        <v>0</v>
      </c>
      <c r="R58" s="22">
        <v>0</v>
      </c>
      <c r="S58" s="21">
        <v>0</v>
      </c>
      <c r="T58" s="22">
        <v>0</v>
      </c>
      <c r="U58" s="21">
        <v>0</v>
      </c>
      <c r="V58" s="26">
        <v>0</v>
      </c>
      <c r="W58" s="21">
        <v>0</v>
      </c>
      <c r="X58" s="22">
        <v>0</v>
      </c>
      <c r="Y58" s="21">
        <v>0</v>
      </c>
      <c r="Z58" s="22">
        <v>0</v>
      </c>
    </row>
    <row r="59" spans="1:26" s="28" customFormat="1">
      <c r="A59" s="19">
        <v>84</v>
      </c>
      <c r="B59" s="29" t="s">
        <v>76</v>
      </c>
      <c r="C59" s="25">
        <v>0</v>
      </c>
      <c r="D59" s="26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7" t="s">
        <v>100</v>
      </c>
      <c r="M59" s="21">
        <v>0</v>
      </c>
      <c r="N59" s="22">
        <v>0</v>
      </c>
      <c r="O59" s="21">
        <v>0</v>
      </c>
      <c r="P59" s="22">
        <v>0</v>
      </c>
      <c r="Q59" s="21">
        <v>0</v>
      </c>
      <c r="R59" s="22">
        <v>0</v>
      </c>
      <c r="S59" s="21">
        <v>0</v>
      </c>
      <c r="T59" s="22">
        <v>0</v>
      </c>
      <c r="U59" s="21">
        <v>0</v>
      </c>
      <c r="V59" s="26">
        <v>0</v>
      </c>
      <c r="W59" s="21">
        <v>0</v>
      </c>
      <c r="X59" s="22">
        <v>0</v>
      </c>
      <c r="Y59" s="21">
        <v>0</v>
      </c>
      <c r="Z59" s="22">
        <v>0</v>
      </c>
    </row>
    <row r="60" spans="1:26" s="28" customFormat="1">
      <c r="A60" s="19">
        <v>85</v>
      </c>
      <c r="B60" s="29" t="s">
        <v>77</v>
      </c>
      <c r="C60" s="25">
        <v>0</v>
      </c>
      <c r="D60" s="26">
        <v>0</v>
      </c>
      <c r="E60" s="21">
        <v>0</v>
      </c>
      <c r="F60" s="21">
        <v>0</v>
      </c>
      <c r="G60" s="21">
        <v>0</v>
      </c>
      <c r="H60" s="21">
        <v>0</v>
      </c>
      <c r="I60" s="21">
        <v>0</v>
      </c>
      <c r="J60" s="21">
        <v>0</v>
      </c>
      <c r="K60" s="21">
        <v>0</v>
      </c>
      <c r="L60" s="27" t="s">
        <v>100</v>
      </c>
      <c r="M60" s="21">
        <v>0</v>
      </c>
      <c r="N60" s="22">
        <v>0</v>
      </c>
      <c r="O60" s="21">
        <v>0</v>
      </c>
      <c r="P60" s="22">
        <v>0</v>
      </c>
      <c r="Q60" s="21">
        <v>0</v>
      </c>
      <c r="R60" s="22">
        <v>0</v>
      </c>
      <c r="S60" s="21">
        <v>0</v>
      </c>
      <c r="T60" s="22">
        <v>0</v>
      </c>
      <c r="U60" s="21">
        <v>0</v>
      </c>
      <c r="V60" s="26">
        <v>0</v>
      </c>
      <c r="W60" s="21">
        <v>0</v>
      </c>
      <c r="X60" s="22">
        <v>0</v>
      </c>
      <c r="Y60" s="21">
        <v>0</v>
      </c>
      <c r="Z60" s="22">
        <v>0</v>
      </c>
    </row>
    <row r="61" spans="1:26" s="28" customFormat="1">
      <c r="A61" s="19">
        <v>86</v>
      </c>
      <c r="B61" s="29" t="s">
        <v>78</v>
      </c>
      <c r="C61" s="25">
        <v>0</v>
      </c>
      <c r="D61" s="26">
        <v>0</v>
      </c>
      <c r="E61" s="21">
        <v>0</v>
      </c>
      <c r="F61" s="21">
        <v>0</v>
      </c>
      <c r="G61" s="21">
        <v>0</v>
      </c>
      <c r="H61" s="21">
        <v>0</v>
      </c>
      <c r="I61" s="21">
        <v>0</v>
      </c>
      <c r="J61" s="21">
        <v>0</v>
      </c>
      <c r="K61" s="21">
        <v>0</v>
      </c>
      <c r="L61" s="27" t="s">
        <v>100</v>
      </c>
      <c r="M61" s="21">
        <v>0</v>
      </c>
      <c r="N61" s="22">
        <v>0</v>
      </c>
      <c r="O61" s="21">
        <v>0</v>
      </c>
      <c r="P61" s="22">
        <v>0</v>
      </c>
      <c r="Q61" s="21">
        <v>0</v>
      </c>
      <c r="R61" s="22">
        <v>0</v>
      </c>
      <c r="S61" s="21">
        <v>0</v>
      </c>
      <c r="T61" s="22">
        <v>0</v>
      </c>
      <c r="U61" s="21">
        <v>0</v>
      </c>
      <c r="V61" s="26">
        <v>0</v>
      </c>
      <c r="W61" s="21">
        <v>0</v>
      </c>
      <c r="X61" s="22">
        <v>0</v>
      </c>
      <c r="Y61" s="21">
        <v>0</v>
      </c>
      <c r="Z61" s="22">
        <v>0</v>
      </c>
    </row>
    <row r="62" spans="1:26" s="28" customFormat="1">
      <c r="A62" s="19">
        <v>171</v>
      </c>
      <c r="B62" s="29" t="s">
        <v>79</v>
      </c>
      <c r="C62" s="25">
        <v>0</v>
      </c>
      <c r="D62" s="26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7" t="s">
        <v>100</v>
      </c>
      <c r="M62" s="21">
        <v>0</v>
      </c>
      <c r="N62" s="22">
        <v>0</v>
      </c>
      <c r="O62" s="21">
        <v>0</v>
      </c>
      <c r="P62" s="22">
        <v>0</v>
      </c>
      <c r="Q62" s="21">
        <v>0</v>
      </c>
      <c r="R62" s="22">
        <v>0</v>
      </c>
      <c r="S62" s="21">
        <v>0</v>
      </c>
      <c r="T62" s="22">
        <v>0</v>
      </c>
      <c r="U62" s="21">
        <v>0</v>
      </c>
      <c r="V62" s="26">
        <v>0</v>
      </c>
      <c r="W62" s="21">
        <v>0</v>
      </c>
      <c r="X62" s="22">
        <v>0</v>
      </c>
      <c r="Y62" s="21">
        <v>0</v>
      </c>
      <c r="Z62" s="22">
        <v>0</v>
      </c>
    </row>
    <row r="63" spans="1:26" s="28" customFormat="1">
      <c r="A63" s="19">
        <v>87</v>
      </c>
      <c r="B63" s="29" t="s">
        <v>80</v>
      </c>
      <c r="C63" s="25">
        <v>0</v>
      </c>
      <c r="D63" s="26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7" t="s">
        <v>100</v>
      </c>
      <c r="M63" s="21">
        <v>0</v>
      </c>
      <c r="N63" s="22">
        <v>0</v>
      </c>
      <c r="O63" s="21">
        <v>0</v>
      </c>
      <c r="P63" s="22">
        <v>0</v>
      </c>
      <c r="Q63" s="21">
        <v>0</v>
      </c>
      <c r="R63" s="22">
        <v>0</v>
      </c>
      <c r="S63" s="21">
        <v>0</v>
      </c>
      <c r="T63" s="22">
        <v>0</v>
      </c>
      <c r="U63" s="21">
        <v>0</v>
      </c>
      <c r="V63" s="26">
        <v>0</v>
      </c>
      <c r="W63" s="21">
        <v>0</v>
      </c>
      <c r="X63" s="22">
        <v>0</v>
      </c>
      <c r="Y63" s="21">
        <v>0</v>
      </c>
      <c r="Z63" s="22">
        <v>0</v>
      </c>
    </row>
    <row r="64" spans="1:26" s="28" customFormat="1">
      <c r="A64" s="19">
        <v>89</v>
      </c>
      <c r="B64" s="29" t="s">
        <v>81</v>
      </c>
      <c r="C64" s="25">
        <v>0</v>
      </c>
      <c r="D64" s="26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  <c r="L64" s="27" t="s">
        <v>100</v>
      </c>
      <c r="M64" s="21">
        <v>0</v>
      </c>
      <c r="N64" s="22">
        <v>0</v>
      </c>
      <c r="O64" s="21">
        <v>0</v>
      </c>
      <c r="P64" s="22">
        <v>0</v>
      </c>
      <c r="Q64" s="21">
        <v>0</v>
      </c>
      <c r="R64" s="22">
        <v>0</v>
      </c>
      <c r="S64" s="21">
        <v>0</v>
      </c>
      <c r="T64" s="22">
        <v>0</v>
      </c>
      <c r="U64" s="21">
        <v>0</v>
      </c>
      <c r="V64" s="26">
        <v>0</v>
      </c>
      <c r="W64" s="21">
        <v>0</v>
      </c>
      <c r="X64" s="22">
        <v>0</v>
      </c>
      <c r="Y64" s="21">
        <v>0</v>
      </c>
      <c r="Z64" s="22">
        <v>0</v>
      </c>
    </row>
    <row r="65" spans="1:26" s="28" customFormat="1">
      <c r="A65" s="19">
        <v>90</v>
      </c>
      <c r="B65" s="29" t="s">
        <v>82</v>
      </c>
      <c r="C65" s="25">
        <v>0</v>
      </c>
      <c r="D65" s="26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7" t="s">
        <v>100</v>
      </c>
      <c r="M65" s="21">
        <v>0</v>
      </c>
      <c r="N65" s="22">
        <v>0</v>
      </c>
      <c r="O65" s="21">
        <v>0</v>
      </c>
      <c r="P65" s="22">
        <v>0</v>
      </c>
      <c r="Q65" s="21">
        <v>0</v>
      </c>
      <c r="R65" s="22">
        <v>0</v>
      </c>
      <c r="S65" s="21">
        <v>0</v>
      </c>
      <c r="T65" s="22">
        <v>0</v>
      </c>
      <c r="U65" s="21">
        <v>0</v>
      </c>
      <c r="V65" s="26">
        <v>0</v>
      </c>
      <c r="W65" s="21">
        <v>0</v>
      </c>
      <c r="X65" s="22">
        <v>0</v>
      </c>
      <c r="Y65" s="21">
        <v>0</v>
      </c>
      <c r="Z65" s="22">
        <v>0</v>
      </c>
    </row>
    <row r="66" spans="1:26" s="28" customFormat="1">
      <c r="A66" s="19">
        <v>96</v>
      </c>
      <c r="B66" s="24" t="s">
        <v>83</v>
      </c>
      <c r="C66" s="25">
        <v>0</v>
      </c>
      <c r="D66" s="26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7" t="s">
        <v>100</v>
      </c>
      <c r="M66" s="21">
        <v>0</v>
      </c>
      <c r="N66" s="22">
        <v>0</v>
      </c>
      <c r="O66" s="21">
        <v>0</v>
      </c>
      <c r="P66" s="22">
        <v>0</v>
      </c>
      <c r="Q66" s="21">
        <v>0</v>
      </c>
      <c r="R66" s="22">
        <v>0</v>
      </c>
      <c r="S66" s="21">
        <v>0</v>
      </c>
      <c r="T66" s="22">
        <v>0</v>
      </c>
      <c r="U66" s="21">
        <v>0</v>
      </c>
      <c r="V66" s="26">
        <v>0</v>
      </c>
      <c r="W66" s="21">
        <v>0</v>
      </c>
      <c r="X66" s="22">
        <v>0</v>
      </c>
      <c r="Y66" s="21">
        <v>0</v>
      </c>
      <c r="Z66" s="22">
        <v>0</v>
      </c>
    </row>
    <row r="67" spans="1:26" s="28" customFormat="1">
      <c r="A67" s="19">
        <v>97</v>
      </c>
      <c r="B67" s="24" t="s">
        <v>84</v>
      </c>
      <c r="C67" s="25">
        <v>0</v>
      </c>
      <c r="D67" s="26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7" t="s">
        <v>100</v>
      </c>
      <c r="M67" s="21">
        <v>0</v>
      </c>
      <c r="N67" s="22">
        <v>0</v>
      </c>
      <c r="O67" s="21">
        <v>0</v>
      </c>
      <c r="P67" s="22">
        <v>0</v>
      </c>
      <c r="Q67" s="21">
        <v>0</v>
      </c>
      <c r="R67" s="22">
        <v>0</v>
      </c>
      <c r="S67" s="21">
        <v>0</v>
      </c>
      <c r="T67" s="22">
        <v>0</v>
      </c>
      <c r="U67" s="21">
        <v>0</v>
      </c>
      <c r="V67" s="26">
        <v>0</v>
      </c>
      <c r="W67" s="21">
        <v>0</v>
      </c>
      <c r="X67" s="22">
        <v>0</v>
      </c>
      <c r="Y67" s="21">
        <v>0</v>
      </c>
      <c r="Z67" s="22">
        <v>0</v>
      </c>
    </row>
    <row r="68" spans="1:26" s="28" customFormat="1">
      <c r="A68" s="19">
        <v>98</v>
      </c>
      <c r="B68" s="24" t="s">
        <v>85</v>
      </c>
      <c r="C68" s="25">
        <v>0</v>
      </c>
      <c r="D68" s="26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7" t="s">
        <v>100</v>
      </c>
      <c r="M68" s="21">
        <v>0</v>
      </c>
      <c r="N68" s="22">
        <v>0</v>
      </c>
      <c r="O68" s="21">
        <v>0</v>
      </c>
      <c r="P68" s="22">
        <v>0</v>
      </c>
      <c r="Q68" s="21">
        <v>0</v>
      </c>
      <c r="R68" s="22">
        <v>0</v>
      </c>
      <c r="S68" s="21">
        <v>0</v>
      </c>
      <c r="T68" s="22">
        <v>0</v>
      </c>
      <c r="U68" s="21">
        <v>0</v>
      </c>
      <c r="V68" s="26">
        <v>0</v>
      </c>
      <c r="W68" s="21">
        <v>0</v>
      </c>
      <c r="X68" s="22">
        <v>0</v>
      </c>
      <c r="Y68" s="21">
        <v>0</v>
      </c>
      <c r="Z68" s="22">
        <v>0</v>
      </c>
    </row>
    <row r="69" spans="1:26" s="28" customFormat="1">
      <c r="A69" s="19">
        <v>99</v>
      </c>
      <c r="B69" s="24" t="s">
        <v>86</v>
      </c>
      <c r="C69" s="25">
        <v>0</v>
      </c>
      <c r="D69" s="26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7" t="s">
        <v>100</v>
      </c>
      <c r="M69" s="21">
        <v>0</v>
      </c>
      <c r="N69" s="22">
        <v>0</v>
      </c>
      <c r="O69" s="21">
        <v>0</v>
      </c>
      <c r="P69" s="22">
        <v>0</v>
      </c>
      <c r="Q69" s="21">
        <v>0</v>
      </c>
      <c r="R69" s="22">
        <v>0</v>
      </c>
      <c r="S69" s="21">
        <v>0</v>
      </c>
      <c r="T69" s="22">
        <v>0</v>
      </c>
      <c r="U69" s="21">
        <v>0</v>
      </c>
      <c r="V69" s="26">
        <v>0</v>
      </c>
      <c r="W69" s="21">
        <v>0</v>
      </c>
      <c r="X69" s="22">
        <v>0</v>
      </c>
      <c r="Y69" s="21">
        <v>0</v>
      </c>
      <c r="Z69" s="22">
        <v>0</v>
      </c>
    </row>
    <row r="70" spans="1:26" s="28" customFormat="1">
      <c r="A70" s="19">
        <v>100</v>
      </c>
      <c r="B70" s="24" t="s">
        <v>87</v>
      </c>
      <c r="C70" s="25">
        <v>0</v>
      </c>
      <c r="D70" s="26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7" t="s">
        <v>100</v>
      </c>
      <c r="M70" s="21">
        <v>0</v>
      </c>
      <c r="N70" s="22">
        <v>0</v>
      </c>
      <c r="O70" s="21">
        <v>0</v>
      </c>
      <c r="P70" s="22">
        <v>0</v>
      </c>
      <c r="Q70" s="21">
        <v>0</v>
      </c>
      <c r="R70" s="22">
        <v>0</v>
      </c>
      <c r="S70" s="21">
        <v>0</v>
      </c>
      <c r="T70" s="22">
        <v>0</v>
      </c>
      <c r="U70" s="21">
        <v>0</v>
      </c>
      <c r="V70" s="26">
        <v>0</v>
      </c>
      <c r="W70" s="21">
        <v>0</v>
      </c>
      <c r="X70" s="22">
        <v>0</v>
      </c>
      <c r="Y70" s="21">
        <v>0</v>
      </c>
      <c r="Z70" s="22">
        <v>0</v>
      </c>
    </row>
    <row r="71" spans="1:26" s="28" customFormat="1">
      <c r="A71" s="19">
        <v>108</v>
      </c>
      <c r="B71" s="24" t="s">
        <v>88</v>
      </c>
      <c r="C71" s="25">
        <v>0</v>
      </c>
      <c r="D71" s="26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7" t="s">
        <v>100</v>
      </c>
      <c r="M71" s="21">
        <v>0</v>
      </c>
      <c r="N71" s="22">
        <v>0</v>
      </c>
      <c r="O71" s="21">
        <v>0</v>
      </c>
      <c r="P71" s="22">
        <v>0</v>
      </c>
      <c r="Q71" s="21">
        <v>0</v>
      </c>
      <c r="R71" s="22">
        <v>0</v>
      </c>
      <c r="S71" s="21">
        <v>0</v>
      </c>
      <c r="T71" s="22">
        <v>0</v>
      </c>
      <c r="U71" s="21">
        <v>0</v>
      </c>
      <c r="V71" s="26">
        <v>0</v>
      </c>
      <c r="W71" s="21">
        <v>0</v>
      </c>
      <c r="X71" s="22">
        <v>0</v>
      </c>
      <c r="Y71" s="21">
        <v>0</v>
      </c>
      <c r="Z71" s="22">
        <v>0</v>
      </c>
    </row>
    <row r="72" spans="1:26" s="28" customFormat="1">
      <c r="A72" s="19">
        <v>109</v>
      </c>
      <c r="B72" s="24" t="s">
        <v>89</v>
      </c>
      <c r="C72" s="25">
        <v>0</v>
      </c>
      <c r="D72" s="26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7" t="s">
        <v>100</v>
      </c>
      <c r="M72" s="21">
        <v>0</v>
      </c>
      <c r="N72" s="22">
        <v>0</v>
      </c>
      <c r="O72" s="21">
        <v>0</v>
      </c>
      <c r="P72" s="22">
        <v>0</v>
      </c>
      <c r="Q72" s="21">
        <v>0</v>
      </c>
      <c r="R72" s="22">
        <v>0</v>
      </c>
      <c r="S72" s="21">
        <v>0</v>
      </c>
      <c r="T72" s="22">
        <v>0</v>
      </c>
      <c r="U72" s="21">
        <v>0</v>
      </c>
      <c r="V72" s="26">
        <v>0</v>
      </c>
      <c r="W72" s="21">
        <v>0</v>
      </c>
      <c r="X72" s="22">
        <v>0</v>
      </c>
      <c r="Y72" s="21">
        <v>0</v>
      </c>
      <c r="Z72" s="22">
        <v>0</v>
      </c>
    </row>
    <row r="73" spans="1:26" s="28" customFormat="1">
      <c r="A73" s="19">
        <v>110</v>
      </c>
      <c r="B73" s="30" t="s">
        <v>90</v>
      </c>
      <c r="C73" s="25">
        <v>0</v>
      </c>
      <c r="D73" s="26">
        <v>0</v>
      </c>
      <c r="E73" s="21">
        <v>0</v>
      </c>
      <c r="F73" s="21">
        <v>0</v>
      </c>
      <c r="G73" s="21">
        <v>0</v>
      </c>
      <c r="H73" s="21">
        <v>0</v>
      </c>
      <c r="I73" s="21">
        <v>0</v>
      </c>
      <c r="J73" s="21">
        <v>0</v>
      </c>
      <c r="K73" s="21">
        <v>0</v>
      </c>
      <c r="L73" s="27" t="s">
        <v>100</v>
      </c>
      <c r="M73" s="21">
        <v>0</v>
      </c>
      <c r="N73" s="22">
        <v>0</v>
      </c>
      <c r="O73" s="21">
        <v>0</v>
      </c>
      <c r="P73" s="22">
        <v>0</v>
      </c>
      <c r="Q73" s="21">
        <v>0</v>
      </c>
      <c r="R73" s="22">
        <v>0</v>
      </c>
      <c r="S73" s="21">
        <v>0</v>
      </c>
      <c r="T73" s="22">
        <v>0</v>
      </c>
      <c r="U73" s="21">
        <v>0</v>
      </c>
      <c r="V73" s="26">
        <v>0</v>
      </c>
      <c r="W73" s="21">
        <v>0</v>
      </c>
      <c r="X73" s="22">
        <v>0</v>
      </c>
      <c r="Y73" s="21">
        <v>0</v>
      </c>
      <c r="Z73" s="22">
        <v>0</v>
      </c>
    </row>
    <row r="74" spans="1:26" s="28" customFormat="1">
      <c r="A74" s="19">
        <v>112</v>
      </c>
      <c r="B74" s="30" t="s">
        <v>91</v>
      </c>
      <c r="C74" s="25">
        <v>0</v>
      </c>
      <c r="D74" s="26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7" t="s">
        <v>100</v>
      </c>
      <c r="M74" s="21">
        <v>0</v>
      </c>
      <c r="N74" s="22">
        <v>0</v>
      </c>
      <c r="O74" s="21">
        <v>0</v>
      </c>
      <c r="P74" s="22">
        <v>0</v>
      </c>
      <c r="Q74" s="21">
        <v>0</v>
      </c>
      <c r="R74" s="22">
        <v>0</v>
      </c>
      <c r="S74" s="21">
        <v>0</v>
      </c>
      <c r="T74" s="22">
        <v>0</v>
      </c>
      <c r="U74" s="21">
        <v>0</v>
      </c>
      <c r="V74" s="26">
        <v>0</v>
      </c>
      <c r="W74" s="21">
        <v>0</v>
      </c>
      <c r="X74" s="22">
        <v>0</v>
      </c>
      <c r="Y74" s="21">
        <v>0</v>
      </c>
      <c r="Z74" s="22">
        <v>0</v>
      </c>
    </row>
    <row r="75" spans="1:26" s="28" customFormat="1">
      <c r="A75" s="19">
        <v>1</v>
      </c>
      <c r="B75" s="30" t="s">
        <v>92</v>
      </c>
      <c r="C75" s="25">
        <v>0</v>
      </c>
      <c r="D75" s="26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7" t="s">
        <v>100</v>
      </c>
      <c r="M75" s="21">
        <v>0</v>
      </c>
      <c r="N75" s="22">
        <v>0</v>
      </c>
      <c r="O75" s="21">
        <v>0</v>
      </c>
      <c r="P75" s="22">
        <v>0</v>
      </c>
      <c r="Q75" s="21">
        <v>0</v>
      </c>
      <c r="R75" s="22">
        <v>0</v>
      </c>
      <c r="S75" s="21">
        <v>0</v>
      </c>
      <c r="T75" s="22">
        <v>0</v>
      </c>
      <c r="U75" s="21">
        <v>0</v>
      </c>
      <c r="V75" s="26">
        <v>0</v>
      </c>
      <c r="W75" s="21">
        <v>0</v>
      </c>
      <c r="X75" s="22">
        <v>0</v>
      </c>
      <c r="Y75" s="21">
        <v>0</v>
      </c>
      <c r="Z75" s="22">
        <v>0</v>
      </c>
    </row>
    <row r="76" spans="1:26" s="34" customFormat="1">
      <c r="A76" s="19">
        <v>114</v>
      </c>
      <c r="B76" s="30" t="s">
        <v>93</v>
      </c>
      <c r="C76" s="31">
        <v>0</v>
      </c>
      <c r="D76" s="32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33" t="s">
        <v>100</v>
      </c>
      <c r="M76" s="21">
        <v>0</v>
      </c>
      <c r="N76" s="22">
        <v>0</v>
      </c>
      <c r="O76" s="21">
        <v>0</v>
      </c>
      <c r="P76" s="22">
        <v>0</v>
      </c>
      <c r="Q76" s="21">
        <v>0</v>
      </c>
      <c r="R76" s="22">
        <v>0</v>
      </c>
      <c r="S76" s="21">
        <v>0</v>
      </c>
      <c r="T76" s="22">
        <v>0</v>
      </c>
      <c r="U76" s="21">
        <v>0</v>
      </c>
      <c r="V76" s="32">
        <v>0</v>
      </c>
      <c r="W76" s="21">
        <v>0</v>
      </c>
      <c r="X76" s="22">
        <v>0</v>
      </c>
      <c r="Y76" s="21">
        <v>0</v>
      </c>
      <c r="Z76" s="22">
        <v>0</v>
      </c>
    </row>
    <row r="77" spans="1:26" s="34" customFormat="1">
      <c r="A77" s="19">
        <v>116</v>
      </c>
      <c r="B77" s="30" t="s">
        <v>94</v>
      </c>
      <c r="C77" s="31">
        <v>0</v>
      </c>
      <c r="D77" s="32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33" t="s">
        <v>100</v>
      </c>
      <c r="M77" s="21">
        <v>0</v>
      </c>
      <c r="N77" s="22">
        <v>0</v>
      </c>
      <c r="O77" s="21">
        <v>0</v>
      </c>
      <c r="P77" s="22">
        <v>0</v>
      </c>
      <c r="Q77" s="21">
        <v>0</v>
      </c>
      <c r="R77" s="22">
        <v>0</v>
      </c>
      <c r="S77" s="21">
        <v>0</v>
      </c>
      <c r="T77" s="22">
        <v>0</v>
      </c>
      <c r="U77" s="21">
        <v>0</v>
      </c>
      <c r="V77" s="32">
        <v>0</v>
      </c>
      <c r="W77" s="21">
        <v>0</v>
      </c>
      <c r="X77" s="22">
        <v>0</v>
      </c>
      <c r="Y77" s="21">
        <v>0</v>
      </c>
      <c r="Z77" s="22">
        <v>0</v>
      </c>
    </row>
    <row r="78" spans="1:26" s="34" customFormat="1">
      <c r="A78" s="19">
        <v>122</v>
      </c>
      <c r="B78" s="24" t="s">
        <v>95</v>
      </c>
      <c r="C78" s="31">
        <v>0</v>
      </c>
      <c r="D78" s="32">
        <v>0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33" t="s">
        <v>100</v>
      </c>
      <c r="M78" s="21">
        <v>0</v>
      </c>
      <c r="N78" s="22">
        <v>0</v>
      </c>
      <c r="O78" s="21">
        <v>0</v>
      </c>
      <c r="P78" s="22">
        <v>0</v>
      </c>
      <c r="Q78" s="21">
        <v>0</v>
      </c>
      <c r="R78" s="22">
        <v>0</v>
      </c>
      <c r="S78" s="21">
        <v>0</v>
      </c>
      <c r="T78" s="22">
        <v>0</v>
      </c>
      <c r="U78" s="21">
        <v>0</v>
      </c>
      <c r="V78" s="32">
        <v>0</v>
      </c>
      <c r="W78" s="21">
        <v>0</v>
      </c>
      <c r="X78" s="22">
        <v>0</v>
      </c>
      <c r="Y78" s="21">
        <v>0</v>
      </c>
      <c r="Z78" s="22">
        <v>0</v>
      </c>
    </row>
    <row r="79" spans="1:26" s="28" customFormat="1">
      <c r="A79" s="19"/>
      <c r="B79" s="24" t="s">
        <v>96</v>
      </c>
      <c r="C79" s="25">
        <v>0</v>
      </c>
      <c r="D79" s="26">
        <v>0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7" t="s">
        <v>100</v>
      </c>
      <c r="M79" s="21">
        <v>0</v>
      </c>
      <c r="N79" s="22">
        <v>0</v>
      </c>
      <c r="O79" s="21">
        <v>0</v>
      </c>
      <c r="P79" s="22">
        <v>0</v>
      </c>
      <c r="Q79" s="21">
        <v>0</v>
      </c>
      <c r="R79" s="22">
        <v>0</v>
      </c>
      <c r="S79" s="21">
        <v>0</v>
      </c>
      <c r="T79" s="22">
        <v>0</v>
      </c>
      <c r="U79" s="21">
        <v>0</v>
      </c>
      <c r="V79" s="26">
        <v>0</v>
      </c>
      <c r="W79" s="21">
        <v>0</v>
      </c>
      <c r="X79" s="22">
        <v>0</v>
      </c>
      <c r="Y79" s="21">
        <v>0</v>
      </c>
      <c r="Z79" s="22">
        <v>0</v>
      </c>
    </row>
    <row r="80" spans="1:26">
      <c r="C80" s="35"/>
      <c r="D80" s="35"/>
      <c r="E80" s="35"/>
      <c r="F80" s="36">
        <v>0</v>
      </c>
      <c r="G80" s="36"/>
      <c r="H80" s="36">
        <v>0</v>
      </c>
      <c r="I80" s="35"/>
      <c r="J80" s="35"/>
      <c r="K80" s="35"/>
      <c r="L80" s="35">
        <v>0</v>
      </c>
      <c r="M80" s="36">
        <v>0</v>
      </c>
      <c r="N80" s="35">
        <v>0</v>
      </c>
      <c r="O80" s="35"/>
      <c r="P80" s="35"/>
      <c r="Q80" s="36">
        <v>0</v>
      </c>
      <c r="R80" s="35">
        <v>0</v>
      </c>
      <c r="S80" s="35"/>
      <c r="T80" s="35"/>
      <c r="U80" s="35"/>
      <c r="V80" s="35"/>
      <c r="W80" s="35"/>
      <c r="X80" s="35"/>
      <c r="Y80" s="35"/>
      <c r="Z80" s="35"/>
    </row>
    <row r="81" spans="3:26">
      <c r="C81" s="35"/>
      <c r="D81" s="35"/>
      <c r="E81" s="35"/>
      <c r="F81" s="35">
        <f>F16-F80</f>
        <v>0</v>
      </c>
      <c r="G81" s="35"/>
      <c r="H81" s="35">
        <f>H16-H80</f>
        <v>0</v>
      </c>
      <c r="I81" s="35"/>
      <c r="J81" s="35"/>
      <c r="K81" s="35"/>
      <c r="L81" s="35">
        <f t="shared" ref="L81:N81" si="1">L16-L80</f>
        <v>0</v>
      </c>
      <c r="M81" s="35">
        <f t="shared" si="1"/>
        <v>0</v>
      </c>
      <c r="N81" s="35">
        <f t="shared" si="1"/>
        <v>0</v>
      </c>
      <c r="O81" s="35"/>
      <c r="P81" s="35"/>
      <c r="Q81" s="35">
        <f t="shared" ref="Q81:R81" si="2">Q16-Q80</f>
        <v>0</v>
      </c>
      <c r="R81" s="35">
        <f t="shared" si="2"/>
        <v>0</v>
      </c>
      <c r="S81" s="35"/>
      <c r="T81" s="35"/>
      <c r="U81" s="35"/>
      <c r="V81" s="35"/>
      <c r="W81" s="35"/>
      <c r="X81" s="35"/>
      <c r="Y81" s="35"/>
      <c r="Z81" s="35"/>
    </row>
    <row r="82" spans="3:26"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</row>
    <row r="83" spans="3:26"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</row>
    <row r="84" spans="3:26">
      <c r="C84" s="35">
        <f>L80+N80+R80</f>
        <v>0</v>
      </c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</row>
    <row r="85" spans="3:26">
      <c r="C85" s="35">
        <v>0</v>
      </c>
      <c r="D85" s="35"/>
      <c r="E85" s="35"/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</row>
    <row r="86" spans="3:26">
      <c r="C86" s="35">
        <f>C84-C85</f>
        <v>0</v>
      </c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</row>
    <row r="87" spans="3:26">
      <c r="C87" s="35"/>
      <c r="D87" s="35"/>
      <c r="E87" s="35"/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</row>
    <row r="88" spans="3:26">
      <c r="C88" s="35"/>
      <c r="D88" s="35"/>
      <c r="E88" s="35"/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</row>
    <row r="89" spans="3:26">
      <c r="C89" s="35"/>
      <c r="D89" s="35"/>
      <c r="E89" s="35"/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</row>
    <row r="90" spans="3:26">
      <c r="C90" s="35"/>
      <c r="D90" s="35"/>
      <c r="E90" s="35"/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</row>
    <row r="91" spans="3:26">
      <c r="C91" s="35"/>
      <c r="D91" s="35"/>
      <c r="E91" s="35"/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</row>
    <row r="92" spans="3:26"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</row>
    <row r="93" spans="3:26"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</row>
    <row r="94" spans="3:26"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</row>
    <row r="95" spans="3:26">
      <c r="C95" s="35"/>
      <c r="D95" s="35"/>
      <c r="E95" s="35"/>
      <c r="F95" s="35"/>
      <c r="G95" s="35"/>
      <c r="H95" s="35"/>
      <c r="I95" s="35"/>
      <c r="J95" s="35"/>
      <c r="K95" s="35"/>
      <c r="L95" s="35"/>
      <c r="M95" s="35"/>
      <c r="N95" s="35"/>
      <c r="O95" s="35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</row>
    <row r="96" spans="3:26">
      <c r="C96" s="35"/>
      <c r="D96" s="35"/>
      <c r="E96" s="35"/>
      <c r="F96" s="35"/>
      <c r="G96" s="35"/>
      <c r="H96" s="35"/>
      <c r="I96" s="35"/>
      <c r="J96" s="35"/>
      <c r="K96" s="35"/>
      <c r="L96" s="35"/>
      <c r="M96" s="35"/>
      <c r="N96" s="35"/>
      <c r="O96" s="35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</row>
    <row r="97" spans="3:26">
      <c r="C97" s="35"/>
      <c r="D97" s="35"/>
      <c r="E97" s="35"/>
      <c r="F97" s="35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</row>
    <row r="98" spans="3:26">
      <c r="C98" s="35"/>
      <c r="D98" s="35"/>
      <c r="E98" s="35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5"/>
      <c r="Q98" s="35"/>
      <c r="R98" s="35"/>
      <c r="S98" s="35"/>
      <c r="T98" s="35"/>
      <c r="U98" s="35"/>
      <c r="V98" s="35"/>
      <c r="W98" s="35"/>
      <c r="X98" s="35"/>
      <c r="Y98" s="35"/>
      <c r="Z98" s="35"/>
    </row>
    <row r="99" spans="3:26"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5"/>
      <c r="Q99" s="35"/>
      <c r="R99" s="35"/>
      <c r="S99" s="35"/>
      <c r="T99" s="35"/>
      <c r="U99" s="35"/>
      <c r="V99" s="35"/>
      <c r="W99" s="35"/>
      <c r="X99" s="35"/>
      <c r="Y99" s="35"/>
      <c r="Z99" s="35"/>
    </row>
    <row r="100" spans="3:26">
      <c r="C100" s="35"/>
      <c r="D100" s="35"/>
      <c r="E100" s="35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5"/>
      <c r="S100" s="35"/>
      <c r="T100" s="35"/>
      <c r="U100" s="35"/>
      <c r="V100" s="35"/>
      <c r="W100" s="35"/>
      <c r="X100" s="35"/>
      <c r="Y100" s="35"/>
      <c r="Z100" s="35"/>
    </row>
    <row r="101" spans="3:26">
      <c r="C101" s="35"/>
      <c r="D101" s="35"/>
      <c r="E101" s="35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35"/>
      <c r="R101" s="35"/>
      <c r="S101" s="35"/>
      <c r="T101" s="35"/>
      <c r="U101" s="35"/>
      <c r="V101" s="35"/>
      <c r="W101" s="35"/>
      <c r="X101" s="35"/>
      <c r="Y101" s="35"/>
      <c r="Z101" s="35"/>
    </row>
    <row r="102" spans="3:26"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35"/>
      <c r="S102" s="35"/>
      <c r="T102" s="35"/>
      <c r="U102" s="35"/>
      <c r="V102" s="35"/>
      <c r="W102" s="35"/>
      <c r="X102" s="35"/>
      <c r="Y102" s="35"/>
      <c r="Z102" s="35"/>
    </row>
    <row r="103" spans="3:26">
      <c r="C103" s="35"/>
      <c r="D103" s="35"/>
      <c r="E103" s="35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35"/>
      <c r="R103" s="35"/>
      <c r="S103" s="35"/>
      <c r="T103" s="35"/>
      <c r="U103" s="35"/>
      <c r="V103" s="35"/>
      <c r="W103" s="35"/>
      <c r="X103" s="35"/>
      <c r="Y103" s="35"/>
      <c r="Z103" s="35"/>
    </row>
    <row r="104" spans="3:26">
      <c r="C104" s="35"/>
      <c r="D104" s="35"/>
      <c r="E104" s="35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35"/>
      <c r="T104" s="35"/>
      <c r="U104" s="35"/>
      <c r="V104" s="35"/>
      <c r="W104" s="35"/>
      <c r="X104" s="35"/>
      <c r="Y104" s="35"/>
      <c r="Z104" s="35"/>
    </row>
    <row r="105" spans="3:26">
      <c r="C105" s="35"/>
      <c r="D105" s="35"/>
      <c r="E105" s="35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35"/>
      <c r="T105" s="35"/>
      <c r="U105" s="35"/>
      <c r="V105" s="35"/>
      <c r="W105" s="35"/>
      <c r="X105" s="35"/>
      <c r="Y105" s="35"/>
      <c r="Z105" s="35"/>
    </row>
    <row r="106" spans="3:26">
      <c r="C106" s="35"/>
      <c r="D106" s="35"/>
      <c r="E106" s="35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35"/>
      <c r="T106" s="35"/>
      <c r="U106" s="35"/>
      <c r="V106" s="35"/>
      <c r="W106" s="35"/>
      <c r="X106" s="35"/>
      <c r="Y106" s="35"/>
      <c r="Z106" s="35"/>
    </row>
    <row r="107" spans="3:26"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35"/>
      <c r="U107" s="35"/>
      <c r="V107" s="35"/>
      <c r="W107" s="35"/>
      <c r="X107" s="35"/>
      <c r="Y107" s="35"/>
      <c r="Z107" s="35"/>
    </row>
    <row r="108" spans="3:26">
      <c r="C108" s="35"/>
      <c r="D108" s="35"/>
      <c r="E108" s="35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35"/>
      <c r="U108" s="35"/>
      <c r="V108" s="35"/>
      <c r="W108" s="35"/>
      <c r="X108" s="35"/>
      <c r="Y108" s="35"/>
      <c r="Z108" s="35"/>
    </row>
    <row r="109" spans="3:26">
      <c r="C109" s="35"/>
      <c r="D109" s="35"/>
      <c r="E109" s="35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</row>
    <row r="110" spans="3:26"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</row>
    <row r="111" spans="3:26">
      <c r="C111" s="35"/>
      <c r="D111" s="35"/>
      <c r="E111" s="35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</row>
    <row r="112" spans="3:26"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</row>
  </sheetData>
  <autoFilter ref="A15:AI15">
    <filterColumn colId="8"/>
    <filterColumn colId="9"/>
  </autoFilter>
  <mergeCells count="43">
    <mergeCell ref="A3:K3"/>
    <mergeCell ref="A5:K5"/>
    <mergeCell ref="A7:A14"/>
    <mergeCell ref="B7:B14"/>
    <mergeCell ref="C7:D10"/>
    <mergeCell ref="E7:N7"/>
    <mergeCell ref="K12:K13"/>
    <mergeCell ref="C11:C13"/>
    <mergeCell ref="D11:D14"/>
    <mergeCell ref="E11:K11"/>
    <mergeCell ref="L11:L14"/>
    <mergeCell ref="M11:M13"/>
    <mergeCell ref="N11:N14"/>
    <mergeCell ref="F12:F13"/>
    <mergeCell ref="G12:G13"/>
    <mergeCell ref="H12:H13"/>
    <mergeCell ref="X11:X14"/>
    <mergeCell ref="Y11:Y13"/>
    <mergeCell ref="O7:T7"/>
    <mergeCell ref="U7:Z7"/>
    <mergeCell ref="E8:L10"/>
    <mergeCell ref="M8:N10"/>
    <mergeCell ref="O8:P10"/>
    <mergeCell ref="Q8:T8"/>
    <mergeCell ref="U8:V10"/>
    <mergeCell ref="W8:X10"/>
    <mergeCell ref="Y8:Z10"/>
    <mergeCell ref="Q9:R10"/>
    <mergeCell ref="S9:T9"/>
    <mergeCell ref="S10:T10"/>
    <mergeCell ref="Z11:Z14"/>
    <mergeCell ref="E12:E13"/>
    <mergeCell ref="I12:I13"/>
    <mergeCell ref="J12:J13"/>
    <mergeCell ref="Q11:Q13"/>
    <mergeCell ref="R11:R14"/>
    <mergeCell ref="S11:S13"/>
    <mergeCell ref="W11:W13"/>
    <mergeCell ref="T11:T14"/>
    <mergeCell ref="U11:U13"/>
    <mergeCell ref="V11:V14"/>
    <mergeCell ref="O11:O13"/>
    <mergeCell ref="P11:P14"/>
  </mergeCells>
  <pageMargins left="0.16" right="0.18" top="0.74803149606299213" bottom="0.7480314960629921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47</vt:i4>
      </vt:variant>
    </vt:vector>
  </HeadingPairs>
  <TitlesOfParts>
    <vt:vector size="47" baseType="lpstr">
      <vt:lpstr>Свод</vt:lpstr>
      <vt:lpstr>001</vt:lpstr>
      <vt:lpstr>007</vt:lpstr>
      <vt:lpstr>008</vt:lpstr>
      <vt:lpstr>009</vt:lpstr>
      <vt:lpstr>010</vt:lpstr>
      <vt:lpstr>013</vt:lpstr>
      <vt:lpstr>014</vt:lpstr>
      <vt:lpstr>029</vt:lpstr>
      <vt:lpstr>030</vt:lpstr>
      <vt:lpstr>033</vt:lpstr>
      <vt:lpstr>035</vt:lpstr>
      <vt:lpstr>036</vt:lpstr>
      <vt:lpstr>037</vt:lpstr>
      <vt:lpstr>038</vt:lpstr>
      <vt:lpstr>039</vt:lpstr>
      <vt:lpstr>041</vt:lpstr>
      <vt:lpstr>043</vt:lpstr>
      <vt:lpstr>045</vt:lpstr>
      <vt:lpstr>046</vt:lpstr>
      <vt:lpstr>050</vt:lpstr>
      <vt:lpstr>051</vt:lpstr>
      <vt:lpstr>062</vt:lpstr>
      <vt:lpstr>069</vt:lpstr>
      <vt:lpstr>070</vt:lpstr>
      <vt:lpstr>073</vt:lpstr>
      <vt:lpstr>087</vt:lpstr>
      <vt:lpstr>089</vt:lpstr>
      <vt:lpstr>091</vt:lpstr>
      <vt:lpstr>093</vt:lpstr>
      <vt:lpstr>097</vt:lpstr>
      <vt:lpstr>098</vt:lpstr>
      <vt:lpstr>101</vt:lpstr>
      <vt:lpstr>102</vt:lpstr>
      <vt:lpstr>109</vt:lpstr>
      <vt:lpstr>111</vt:lpstr>
      <vt:lpstr>121</vt:lpstr>
      <vt:lpstr>152</vt:lpstr>
      <vt:lpstr>168</vt:lpstr>
      <vt:lpstr>182</vt:lpstr>
      <vt:lpstr>199</vt:lpstr>
      <vt:lpstr>405</vt:lpstr>
      <vt:lpstr>419</vt:lpstr>
      <vt:lpstr>428</vt:lpstr>
      <vt:lpstr>431</vt:lpstr>
      <vt:lpstr>452</vt:lpstr>
      <vt:lpstr>456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Pismennaya.IA</cp:lastModifiedBy>
  <dcterms:created xsi:type="dcterms:W3CDTF">2024-12-16T13:15:31Z</dcterms:created>
  <dcterms:modified xsi:type="dcterms:W3CDTF">2025-02-21T08:52:53Z</dcterms:modified>
</cp:coreProperties>
</file>